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480" windowWidth="20640" windowHeight="11280" tabRatio="911"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 name="Лист1" sheetId="23" state="hidden"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ТП'!$A$1:$S$30</definedName>
    <definedName name="_xlnm.Print_Area" localSheetId="2">'3.1. паспорт Техсостояние ПС'!$A$2:$T$30</definedName>
    <definedName name="_xlnm.Print_Area" localSheetId="3">'3.2 паспорт Техсостояние ЛЭП'!$A$1:$AA$34</definedName>
    <definedName name="_xlnm.Print_Area" localSheetId="4">'3.3 паспорт описание'!$A$1:$C$34</definedName>
    <definedName name="_xlnm.Print_Area" localSheetId="5">'4. паспортбюджет'!$A$1:$O$26</definedName>
    <definedName name="_xlnm.Print_Area" localSheetId="6">'5.1. Паспорт сетевой график'!$A$1:$L$62</definedName>
    <definedName name="_xlnm.Print_Area" localSheetId="7">'5.2. Паспорт фин осв ввод'!$A$1:$AC$67</definedName>
    <definedName name="_xlnm.Print_Area" localSheetId="8">'6. Паспорт отчет о закупке'!$A$1:$AV$31</definedName>
    <definedName name="_xlnm.Print_Area" localSheetId="9">'7. Общие сведения'!$A$1:$B$81</definedName>
  </definedNames>
  <calcPr calcId="152511"/>
</workbook>
</file>

<file path=xl/calcChain.xml><?xml version="1.0" encoding="utf-8"?>
<calcChain xmlns="http://schemas.openxmlformats.org/spreadsheetml/2006/main">
  <c r="A5" i="22" l="1"/>
  <c r="D28" i="15" l="1"/>
  <c r="D31" i="15"/>
  <c r="D57" i="15" l="1"/>
  <c r="D53" i="15"/>
  <c r="N25" i="15" l="1"/>
  <c r="AC52" i="15" l="1"/>
  <c r="C25" i="15" l="1"/>
  <c r="K25" i="15" l="1"/>
  <c r="I25" i="15" l="1"/>
  <c r="A4" i="15" l="1"/>
  <c r="A8" i="15"/>
  <c r="A11" i="15"/>
  <c r="A14" i="15"/>
  <c r="D25" i="15"/>
  <c r="E25" i="15"/>
  <c r="G25" i="15"/>
  <c r="H25" i="15"/>
  <c r="J25" i="15"/>
  <c r="L25" i="15"/>
  <c r="T25" i="15"/>
  <c r="V25" i="15"/>
  <c r="X25" i="15"/>
  <c r="Z25" i="15"/>
  <c r="F26" i="15"/>
  <c r="AB26" i="15"/>
  <c r="AC26" i="15"/>
  <c r="F27" i="15"/>
  <c r="AB27" i="15"/>
  <c r="AC27" i="15"/>
  <c r="F28" i="15"/>
  <c r="AB28" i="15"/>
  <c r="AC28" i="15"/>
  <c r="F29" i="15"/>
  <c r="AB29" i="15"/>
  <c r="AC29" i="15"/>
  <c r="F30" i="15"/>
  <c r="AB30" i="15"/>
  <c r="AC30" i="15"/>
  <c r="E31" i="15"/>
  <c r="G31" i="15"/>
  <c r="L31" i="15"/>
  <c r="P31" i="15"/>
  <c r="T31" i="15"/>
  <c r="AC31" i="15"/>
  <c r="X31" i="15"/>
  <c r="F32" i="15"/>
  <c r="AB32" i="15"/>
  <c r="AC32" i="15"/>
  <c r="C22" i="6"/>
  <c r="AC25" i="15" l="1"/>
  <c r="AB31" i="15"/>
  <c r="AB25" i="15"/>
  <c r="F25" i="15"/>
  <c r="B26" i="22"/>
  <c r="A11" i="12" l="1"/>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C57" i="15"/>
  <c r="AB58" i="15"/>
  <c r="AC58" i="15"/>
  <c r="AB59" i="15"/>
  <c r="AC59" i="15"/>
  <c r="AB61" i="15"/>
  <c r="AC61" i="15"/>
  <c r="AB62" i="15"/>
  <c r="AC62" i="15"/>
  <c r="AB63" i="15"/>
  <c r="AC63" i="15"/>
  <c r="AB64" i="15"/>
  <c r="AC64" i="15"/>
  <c r="AB65" i="15"/>
  <c r="AC65" i="15"/>
  <c r="AC53" i="15"/>
  <c r="A15" i="22"/>
  <c r="A12" i="22"/>
  <c r="A15" i="5"/>
  <c r="A12" i="5"/>
  <c r="A15" i="16"/>
  <c r="A12" i="16"/>
  <c r="A15" i="10"/>
  <c r="A12" i="10"/>
  <c r="A15" i="6"/>
  <c r="A12" i="6"/>
  <c r="A15" i="14"/>
  <c r="A12" i="14"/>
  <c r="A16" i="13"/>
  <c r="A13" i="13"/>
  <c r="A14" i="12"/>
  <c r="A9" i="22"/>
  <c r="A9" i="5"/>
  <c r="A9" i="16"/>
  <c r="A9" i="10"/>
  <c r="A9" i="6"/>
  <c r="A9" i="14"/>
  <c r="E9" i="14"/>
  <c r="A10" i="13"/>
  <c r="A8" i="12"/>
  <c r="A5" i="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31" i="15" l="1"/>
</calcChain>
</file>

<file path=xl/sharedStrings.xml><?xml version="1.0" encoding="utf-8"?>
<sst xmlns="http://schemas.openxmlformats.org/spreadsheetml/2006/main" count="1480" uniqueCount="442">
  <si>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</si>
  <si>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</si>
  <si>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</si>
  <si>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</si>
  <si>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</si>
  <si>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</si>
  <si>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</si>
  <si>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</si>
  <si>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</si>
  <si>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</si>
  <si>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</si>
  <si>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</si>
  <si>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</si>
  <si>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</si>
  <si>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</si>
  <si>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</si>
  <si>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</si>
  <si>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</si>
  <si>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</si>
  <si>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</si>
  <si>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</si>
  <si>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</si>
  <si>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</si>
  <si>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</si>
  <si>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</si>
  <si>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</si>
  <si>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</si>
  <si>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</si>
  <si>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</si>
  <si>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</si>
  <si>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</si>
  <si>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</si>
  <si>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</si>
  <si>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</si>
  <si>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</si>
  <si>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</si>
  <si>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</si>
  <si>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</si>
  <si>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</si>
  <si>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</si>
  <si>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</si>
  <si>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</si>
  <si>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</si>
  <si>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</si>
  <si>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</si>
  <si>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</si>
  <si>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</si>
  <si>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</si>
  <si>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</si>
  <si>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</si>
  <si>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</si>
  <si>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</si>
  <si>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</si>
  <si>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</si>
  <si>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</si>
  <si>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</si>
  <si>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</si>
  <si>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</si>
  <si>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</si>
  <si>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</si>
  <si>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</si>
  <si>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</si>
  <si>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</si>
  <si>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</si>
  <si>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</si>
  <si>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</si>
  <si>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</si>
  <si>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</si>
  <si>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</si>
  <si>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</si>
  <si>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</si>
  <si>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</si>
  <si>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</si>
  <si>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</si>
  <si>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</si>
  <si>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</si>
  <si>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</si>
  <si>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</si>
  <si>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</si>
  <si>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</si>
  <si>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</si>
  <si>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</si>
  <si>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</si>
  <si>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</si>
  <si>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</si>
  <si>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</si>
  <si>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</si>
  <si>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</si>
  <si>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</si>
  <si>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</si>
  <si>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</si>
  <si>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</si>
  <si>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</si>
  <si>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</si>
  <si>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</si>
  <si>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</si>
  <si>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</si>
  <si>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</si>
  <si>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</si>
  <si>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</si>
  <si>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</si>
  <si>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</si>
  <si>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</si>
  <si>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</si>
  <si>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</si>
  <si>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</si>
  <si>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</si>
  <si>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</si>
  <si>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</si>
  <si>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</si>
  <si>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</si>
  <si>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</si>
  <si>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</si>
  <si>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</si>
  <si>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</si>
  <si>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</si>
  <si>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</si>
  <si>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</si>
  <si>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</si>
  <si>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</si>
  <si>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</si>
  <si>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</si>
  <si>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</si>
  <si>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</si>
  <si>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</si>
  <si>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</si>
  <si>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</si>
  <si>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</si>
  <si>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</si>
  <si>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</si>
  <si>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</si>
  <si>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</si>
  <si>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</si>
  <si>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</si>
  <si>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</si>
  <si>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</si>
  <si>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</si>
  <si>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</si>
  <si>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</si>
  <si>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</si>
  <si>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</si>
  <si>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</si>
  <si>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</si>
  <si>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</si>
  <si>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</si>
  <si>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</si>
  <si>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</si>
  <si>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</si>
  <si>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</si>
  <si>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</si>
  <si>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</si>
  <si>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</si>
  <si>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</si>
  <si>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</si>
  <si>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</si>
  <si>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</si>
  <si>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</si>
  <si>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</si>
  <si>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</si>
  <si>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</si>
  <si>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</si>
  <si>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</si>
  <si>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</si>
  <si>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</si>
  <si>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</si>
  <si>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</si>
  <si>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</si>
  <si>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</si>
  <si>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</si>
  <si>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</si>
  <si>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</si>
  <si>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</si>
  <si>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</si>
  <si>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</si>
  <si>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</si>
  <si>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</si>
  <si>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</si>
  <si>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</si>
  <si>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</si>
  <si>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</si>
  <si>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</si>
  <si>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</si>
  <si>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</si>
  <si>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</si>
  <si>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</si>
  <si>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</si>
  <si>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</si>
  <si>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</si>
  <si>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</si>
  <si>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</si>
  <si>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</si>
  <si>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</si>
  <si>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</si>
  <si>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</si>
  <si>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</si>
  <si>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</si>
  <si>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</si>
  <si>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</si>
  <si>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</si>
  <si>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</si>
  <si>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</si>
  <si>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</si>
  <si>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</si>
  <si>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</si>
  <si>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</si>
  <si>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</si>
  <si>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</si>
  <si>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</si>
  <si>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</si>
  <si>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</si>
  <si>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</si>
  <si>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</si>
  <si>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</si>
  <si>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</si>
  <si>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</si>
  <si>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</si>
  <si>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</si>
  <si>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</si>
  <si>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</si>
  <si>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</si>
  <si>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</si>
  <si>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</si>
  <si>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</si>
  <si>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</si>
  <si>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</si>
  <si>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</si>
  <si>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</si>
  <si>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</si>
  <si>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</si>
  <si>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</si>
  <si>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</si>
  <si>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</si>
  <si>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</si>
  <si>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</si>
  <si>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</si>
  <si>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</si>
  <si>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</si>
  <si>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</si>
  <si>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</si>
  <si>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</si>
  <si>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</si>
  <si>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</si>
  <si>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</si>
  <si>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</si>
  <si>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</si>
  <si>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</si>
  <si>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</si>
  <si>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</si>
  <si>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</si>
  <si>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</si>
  <si>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</si>
  <si>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</si>
  <si>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</si>
  <si>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</si>
  <si>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</si>
  <si>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</si>
  <si>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</si>
  <si>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</si>
  <si>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</si>
  <si>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</si>
  <si>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</si>
  <si>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</si>
  <si>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</si>
  <si>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</si>
  <si>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</si>
  <si>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</si>
  <si>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</si>
  <si>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</si>
  <si>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</si>
  <si>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</si>
  <si>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</si>
  <si>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</si>
  <si>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</si>
  <si>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</si>
  <si>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</si>
  <si>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</si>
  <si>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</si>
  <si>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</si>
  <si>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</si>
  <si>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</si>
  <si>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</si>
  <si>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</si>
  <si>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</si>
  <si>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</si>
  <si>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</si>
  <si>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</si>
  <si>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</si>
  <si>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</si>
  <si>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</si>
  <si>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</si>
  <si>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</si>
  <si>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</si>
  <si>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</si>
  <si>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</si>
  <si>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</si>
  <si>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</si>
  <si>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</si>
  <si>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</si>
  <si>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</si>
  <si>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</si>
  <si>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</si>
  <si>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</si>
  <si>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</si>
  <si>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</si>
  <si>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</si>
  <si>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</si>
  <si>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</si>
  <si>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</si>
  <si>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</si>
  <si>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</si>
  <si>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</si>
  <si>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</si>
  <si>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</si>
  <si>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</si>
  <si>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</si>
  <si>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</si>
  <si>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</si>
  <si>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</si>
  <si>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</si>
  <si>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</si>
  <si>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</si>
  <si>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</si>
  <si>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</si>
  <si>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</si>
  <si>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</si>
  <si>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</si>
  <si>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</si>
  <si>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</si>
  <si>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</si>
  <si>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</si>
  <si>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</si>
  <si>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</si>
  <si>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</si>
  <si>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</si>
  <si>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</si>
  <si>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</si>
  <si>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</si>
  <si>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</si>
  <si>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</si>
  <si>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</si>
  <si>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</si>
  <si>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</si>
  <si>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</si>
  <si>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</si>
  <si>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</si>
  <si>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</si>
  <si>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</si>
  <si>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</si>
  <si>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</si>
  <si>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</si>
  <si>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</si>
  <si>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</si>
  <si>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</si>
  <si>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</si>
  <si>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</si>
  <si>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</si>
  <si>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</si>
  <si>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</si>
  <si>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</si>
  <si>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</si>
  <si>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</si>
  <si>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</si>
  <si>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</si>
  <si>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</si>
  <si>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</si>
  <si>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</si>
  <si>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</si>
  <si>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</si>
  <si>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</si>
  <si>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</si>
  <si>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</si>
  <si>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</si>
  <si>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</si>
  <si>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</si>
  <si>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</si>
  <si>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</si>
  <si>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</si>
  <si>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</si>
  <si>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</si>
  <si>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</si>
  <si>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</si>
  <si>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</si>
  <si>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</si>
  <si>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</si>
  <si>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</si>
  <si>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</si>
  <si>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</si>
  <si>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</si>
  <si>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</si>
  <si>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</si>
  <si>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</si>
  <si>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</si>
  <si>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</si>
  <si>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</si>
  <si>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</si>
  <si>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</si>
  <si>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Местного значения</t>
  </si>
  <si>
    <t>Технологическое присоединение вновь вводимого потребителя.</t>
  </si>
  <si>
    <t>ВЛ</t>
  </si>
  <si>
    <t>Строительство</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</si>
  <si>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</si>
  <si>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</si>
  <si>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Усть-Лабинский район</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</si>
  <si>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</si>
  <si>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Оплачен частично</t>
  </si>
  <si>
    <t>подключение новых абонентов</t>
  </si>
  <si>
    <t>АО "Электросети Кубани"</t>
  </si>
  <si>
    <t>филиал АО "Электросети Кубани" "Усть-Лабинскэлектросеть"</t>
  </si>
  <si>
    <t>Строительство трансформаторной подстанции, строительство ЛЭП-10 кВ, строительство ЛЭП-0.4 кВ в соответствии с договором на ТП № 3-53-23-4754 г. Усть-Лабинск</t>
  </si>
  <si>
    <t>K_N_Ул_24_ТП_6954</t>
  </si>
  <si>
    <t>Строительство2КТП-250/10/0,4 кВ тупикового типа с трансформаторами ТМГ160/10/0,4. Строительство КЛ-10 кВ по основному питанию от опоры ВЛ-10 кВ №99/3 фидера "АС-8" кабелем АСБл 3х95 по ул.Ободовского до опоры проектируемой ВЛ-10 кВ на пересечении ул.Ободовского и ул. Гагарина. Ориентировочная протяженность по трассе 0,04 км, строительство КЛ-10 кВ по резервному питанию от опоры ВЛ-10 кВ №97/2 фидера "СТ-4" кабелем АСБл 3х95 по ул.Ободовского до опоры проектируемой ВЛ-10 кВ на пересечении ул.Ободовского и ул. Гагарина. Ориентировочная протяженность по трассе 0,07 км. Строительство 2ВЛ-10 кВ совместным подвесом (основная и резервная) от опоры проектируемых ВЛ-10 кВ (фидера "АС-8", "СТ-4") на пересечении ул.Ободовского и ул. Гагарина по ул. Гагарина до опоры проектируемой ВЛ-10 кВ на пересечении ул. Гагарина с ул. Позиционной. Применять провод марки СИП-3 сечением не менее 95 мм2. Ориентировочная протяженность по трассе 2х0,12 км. Строительство 2КЛ-10 кВ от опоры проектируемых ВЛ-10 кВ (фидера "АС-8", "СТ-4") на пересечении ул. Гагарина с ул. Позиционной до РУ-10 кВ I, II с.ш. проектируемой 2КТП с пересечением ул.Гагарина кабелем АСБл 3х95 ориентировочной протяженностью 2х0,04 км.Строительство 2ВЛИ-0,4 кВ совместным подвесом (основная и резервная) от РУ-0,4 кВ проектируемой 2КТП до участка заявителя проводом СИП-2, сечением не менее 35 мм2. Ориентировочная протяженность 2х0,05 км.</t>
  </si>
  <si>
    <t>3-53-23-4754</t>
  </si>
  <si>
    <t>352330, Краснодарский край, г Усть-Лабинск, ул Гагарина, дом № 84</t>
  </si>
  <si>
    <t>ЭПУ земельного участка для строительства объекта "Здание мирового суда в Усть-Лабинском районе"</t>
  </si>
  <si>
    <t>коммутационные аппараты, подключенные на опорах проектируемых ВЛ-0,4 кВ от РУ-0,4 кВ проектируемой ТП (ПС 35/10 кВ «АГНКС», АС-8); (ПС 35/10 кВ «Сельхозтехника», СТ-4)</t>
  </si>
  <si>
    <t>4514 004,75</t>
  </si>
  <si>
    <t>2КТП-250/10/0,4 кВ</t>
  </si>
  <si>
    <t>2КТП-250/10/0,4 кВ1; 2-ТМГ160/10/0,4</t>
  </si>
  <si>
    <t>2-ТМГ160/10/0,4</t>
  </si>
  <si>
    <t>ЭПУ земельного участка для строительства объекта "Здание мирового суда в Усть-Лабинском районе"; 352330, Краснодарский край, г Усть-Лабинск, ул Гагарина, дом № 84</t>
  </si>
  <si>
    <t>КЛ-10 кВ  "АС-8"</t>
  </si>
  <si>
    <t>КЛ-10 кВ "СТ-4"</t>
  </si>
  <si>
    <t xml:space="preserve">АСБл 3х95 </t>
  </si>
  <si>
    <t>ВЛ-0,4 кВ "АС-8"</t>
  </si>
  <si>
    <t>ВЛ-0,4 кВ "СТ-4"</t>
  </si>
  <si>
    <t>КЛ</t>
  </si>
  <si>
    <t>СИП-3 3(1*95)</t>
  </si>
  <si>
    <t>ВЛ-10 кВ "АС-8"</t>
  </si>
  <si>
    <t>ВЛ-10 кВ "СТ-4"</t>
  </si>
  <si>
    <t>СИП-2 4*35</t>
  </si>
  <si>
    <t xml:space="preserve">АО "Электросети Кубани" </t>
  </si>
  <si>
    <t>Выполнение проектно-изыскательстких и стоительно-монтажных работ по объекту: Электроснабжение ЭПУ потребителей в соответствии с договором на ТП № 3-53-23-4754  г. Усть-Лабинск</t>
  </si>
  <si>
    <t>72 кВт</t>
  </si>
  <si>
    <t>Год раскрытия информации: 2026 год</t>
  </si>
  <si>
    <t>Главный инженер филиала   ____________________ М.С. Пахомов</t>
  </si>
  <si>
    <t>Главный инженер филиала   ____________________  М.С. Пахомов</t>
  </si>
  <si>
    <t>П, С</t>
  </si>
  <si>
    <t>2025 год</t>
  </si>
  <si>
    <t>2026 год</t>
  </si>
  <si>
    <t>Факт 2022 года</t>
  </si>
  <si>
    <t xml:space="preserve"> по состоянию на 01.01.2022</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</si>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</sst>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4"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
      <b/>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4">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10" fillId="25" borderId="10" xfId="51"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xf>
    <xf numFmtId="0" fontId="6" fillId="25" borderId="10" xfId="51" applyFont="1" applyFill="1" applyBorder="1" applyAlignment="1">
      <alignment horizontal="center" vertical="center" wrapText="1"/>
    </xf>
    <xf numFmtId="0" fontId="40" fillId="0" borderId="10" xfId="40" applyFont="1" applyFill="1" applyBorder="1" applyAlignment="1">
      <alignment horizontal="center" vertical="center" wrapText="1"/>
    </xf>
    <xf numFmtId="169" fontId="63" fillId="0" borderId="10" xfId="0" applyNumberFormat="1" applyFont="1" applyFill="1" applyBorder="1" applyAlignment="1">
      <alignment horizontal="center" vertical="center"/>
    </xf>
    <xf numFmtId="169" fontId="40" fillId="0" borderId="10" xfId="0" applyNumberFormat="1" applyFont="1" applyFill="1" applyBorder="1" applyAlignment="1">
      <alignment horizontal="center" vertical="center"/>
    </xf>
    <xf numFmtId="0" fontId="61" fillId="25" borderId="10" xfId="51" applyFont="1" applyFill="1" applyBorder="1" applyAlignment="1">
      <alignment horizontal="center" vertical="center" wrapText="1"/>
    </xf>
    <xf numFmtId="14" fontId="10" fillId="0" borderId="10" xfId="40" applyNumberFormat="1" applyFont="1" applyBorder="1" applyAlignment="1">
      <alignment horizontal="center" vertical="center" wrapText="1"/>
    </xf>
    <xf numFmtId="168" fontId="6" fillId="25" borderId="10" xfId="51" applyNumberFormat="1" applyFont="1" applyFill="1" applyBorder="1" applyAlignment="1">
      <alignment horizontal="left" vertical="center"/>
    </xf>
    <xf numFmtId="0" fontId="40" fillId="0" borderId="11" xfId="39" applyFont="1" applyBorder="1" applyAlignment="1">
      <alignment horizontal="center" vertical="center" wrapText="1"/>
    </xf>
    <xf numFmtId="0" fontId="61" fillId="0" borderId="10" xfId="0"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wrapText="1"/>
    </xf>
    <xf numFmtId="0" fontId="54" fillId="0"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3" fillId="0" borderId="0" xfId="51" applyFont="1" applyAlignment="1">
      <alignment horizontal="center" vertical="center"/>
    </xf>
    <xf numFmtId="0" fontId="61" fillId="0" borderId="0" xfId="51" applyFont="1" applyBorder="1" applyAlignment="1">
      <alignment horizontal="center"/>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61" fillId="25" borderId="0" xfId="39" applyFont="1" applyFill="1" applyAlignment="1">
      <alignment horizontal="center"/>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7" fillId="25" borderId="0" xfId="40"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47" fillId="0" borderId="0" xfId="40" applyFont="1" applyFill="1" applyAlignment="1">
      <alignment horizontal="center" vertical="center"/>
    </xf>
    <xf numFmtId="0" fontId="38" fillId="0" borderId="0" xfId="40" applyFont="1" applyFill="1" applyAlignment="1">
      <alignment horizontal="center" vertic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Normal="100" zoomScaleSheetLayoutView="90" workbookViewId="0">
      <selection activeCell="C57" sqref="C57"/>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394</v>
      </c>
      <c r="D3" s="89"/>
    </row>
    <row r="4" spans="1:22" s="88" customFormat="1" ht="18.75" x14ac:dyDescent="0.25">
      <c r="A4" s="112"/>
      <c r="C4" s="81"/>
      <c r="D4" s="89"/>
      <c r="H4" s="77"/>
    </row>
    <row r="5" spans="1:22" s="88" customFormat="1" x14ac:dyDescent="0.25">
      <c r="A5" s="194" t="s">
        <v>433</v>
      </c>
      <c r="B5" s="194"/>
      <c r="C5" s="194"/>
      <c r="D5" s="89"/>
      <c r="E5" s="73"/>
      <c r="F5" s="73"/>
      <c r="G5" s="73"/>
      <c r="H5" s="73"/>
      <c r="I5" s="73"/>
      <c r="J5" s="73"/>
    </row>
    <row r="6" spans="1:22" s="88" customFormat="1" ht="18.75" x14ac:dyDescent="0.25">
      <c r="A6" s="112"/>
      <c r="C6" s="81"/>
      <c r="D6" s="89"/>
      <c r="H6" s="77"/>
    </row>
    <row r="7" spans="1:22" s="88" customFormat="1" ht="18.75" x14ac:dyDescent="0.25">
      <c r="A7" s="198" t="s">
        <v>7</v>
      </c>
      <c r="B7" s="198"/>
      <c r="C7" s="198"/>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4" t="s">
        <v>406</v>
      </c>
      <c r="B9" s="194"/>
      <c r="C9" s="194"/>
      <c r="D9" s="89"/>
      <c r="E9" s="80"/>
      <c r="F9" s="80"/>
      <c r="G9" s="80"/>
      <c r="H9" s="80"/>
      <c r="I9" s="78"/>
      <c r="J9" s="78"/>
      <c r="K9" s="78"/>
      <c r="L9" s="78"/>
      <c r="M9" s="78"/>
      <c r="N9" s="78"/>
      <c r="O9" s="78"/>
      <c r="P9" s="78"/>
      <c r="Q9" s="78"/>
      <c r="R9" s="78"/>
      <c r="S9" s="78"/>
      <c r="T9" s="78"/>
      <c r="U9" s="78"/>
      <c r="V9" s="78"/>
    </row>
    <row r="10" spans="1:22" s="88" customFormat="1" ht="18.75" x14ac:dyDescent="0.25">
      <c r="A10" s="195" t="s">
        <v>6</v>
      </c>
      <c r="B10" s="195"/>
      <c r="C10" s="195"/>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9" t="s">
        <v>409</v>
      </c>
      <c r="B12" s="199"/>
      <c r="C12" s="199"/>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5" t="s">
        <v>5</v>
      </c>
      <c r="B13" s="195"/>
      <c r="C13" s="195"/>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ht="35.25" customHeight="1" x14ac:dyDescent="0.25">
      <c r="A15" s="200" t="s">
        <v>408</v>
      </c>
      <c r="B15" s="201"/>
      <c r="C15" s="201"/>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5" t="s">
        <v>3</v>
      </c>
      <c r="B16" s="195"/>
      <c r="C16" s="195"/>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6" t="s">
        <v>357</v>
      </c>
      <c r="B18" s="197"/>
      <c r="C18" s="197"/>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85" t="s">
        <v>403</v>
      </c>
      <c r="D22" s="89"/>
      <c r="E22" s="86"/>
      <c r="F22" s="86"/>
      <c r="G22" s="86"/>
      <c r="H22" s="86"/>
      <c r="I22" s="8"/>
      <c r="J22" s="8"/>
      <c r="K22" s="8"/>
      <c r="L22" s="8"/>
      <c r="M22" s="8"/>
      <c r="N22" s="8"/>
      <c r="O22" s="8"/>
      <c r="P22" s="8"/>
      <c r="Q22" s="8"/>
      <c r="R22" s="8"/>
      <c r="S22" s="8"/>
      <c r="T22" s="92"/>
      <c r="U22" s="92"/>
      <c r="V22" s="92"/>
    </row>
    <row r="23" spans="1:22" s="91" customFormat="1" ht="41.25" customHeight="1" x14ac:dyDescent="0.25">
      <c r="A23" s="114" t="s">
        <v>61</v>
      </c>
      <c r="B23" s="29" t="s">
        <v>370</v>
      </c>
      <c r="C23" s="85" t="s">
        <v>405</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91"/>
      <c r="B24" s="192"/>
      <c r="C24" s="193"/>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312</v>
      </c>
      <c r="C25" s="85" t="s">
        <v>407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371</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402</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313</v>
      </c>
      <c r="C28" s="85" t="s">
        <v>387</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314</v>
      </c>
      <c r="C29" s="85" t="s">
        <v>387</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315</v>
      </c>
      <c r="C30" s="85" t="s">
        <v>387</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316</v>
      </c>
      <c r="C31" s="85" t="s">
        <v>387</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317</v>
      </c>
      <c r="C32" s="85" t="s">
        <v>387</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318</v>
      </c>
      <c r="C33" s="85" t="s">
        <v>396</v>
      </c>
      <c r="D33" s="89"/>
      <c r="E33" s="86"/>
      <c r="F33" s="86"/>
      <c r="G33" s="86"/>
      <c r="H33" s="8"/>
      <c r="I33" s="8"/>
      <c r="J33" s="8"/>
      <c r="K33" s="8"/>
      <c r="L33" s="8"/>
      <c r="M33" s="8"/>
      <c r="N33" s="8"/>
      <c r="O33" s="8"/>
      <c r="P33" s="8"/>
      <c r="Q33" s="8"/>
      <c r="R33" s="8"/>
      <c r="S33" s="92"/>
      <c r="T33" s="92"/>
      <c r="U33" s="92"/>
      <c r="V33" s="92"/>
    </row>
    <row r="34" spans="1:22" ht="111" customHeight="1" x14ac:dyDescent="0.25">
      <c r="A34" s="114" t="s">
        <v>332</v>
      </c>
      <c r="B34" s="69" t="s">
        <v>319</v>
      </c>
      <c r="C34" s="85" t="s">
        <v>419</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322</v>
      </c>
      <c r="B35" s="69" t="s">
        <v>68</v>
      </c>
      <c r="C35" s="85" t="s">
        <v>373</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333</v>
      </c>
      <c r="B36" s="69" t="s">
        <v>320</v>
      </c>
      <c r="C36" s="85" t="s">
        <v>389</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323</v>
      </c>
      <c r="B37" s="69" t="s">
        <v>321</v>
      </c>
      <c r="C37" s="85" t="s">
        <v>390</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334</v>
      </c>
      <c r="B38" s="69" t="s">
        <v>219</v>
      </c>
      <c r="C38" s="85" t="s">
        <v>390</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91"/>
      <c r="B39" s="192"/>
      <c r="C39" s="193"/>
      <c r="D39" s="89"/>
      <c r="E39" s="93"/>
      <c r="F39" s="93"/>
      <c r="G39" s="93"/>
      <c r="H39" s="93"/>
      <c r="I39" s="93"/>
      <c r="J39" s="93"/>
      <c r="K39" s="93"/>
      <c r="L39" s="93"/>
      <c r="M39" s="93"/>
      <c r="N39" s="93"/>
      <c r="O39" s="93"/>
      <c r="P39" s="93"/>
      <c r="Q39" s="93"/>
      <c r="R39" s="93"/>
      <c r="S39" s="93"/>
      <c r="T39" s="93"/>
      <c r="U39" s="93"/>
      <c r="V39" s="93"/>
    </row>
    <row r="40" spans="1:22" ht="276.75" customHeight="1" x14ac:dyDescent="0.25">
      <c r="A40" s="114" t="s">
        <v>324</v>
      </c>
      <c r="B40" s="69" t="s">
        <v>368</v>
      </c>
      <c r="C40" s="184" t="s">
        <v>410</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335</v>
      </c>
      <c r="B41" s="69" t="s">
        <v>354</v>
      </c>
      <c r="C41" s="85" t="s">
        <v>391</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325</v>
      </c>
      <c r="B42" s="69" t="s">
        <v>365</v>
      </c>
      <c r="C42" s="85" t="s">
        <v>392</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338</v>
      </c>
      <c r="B43" s="69" t="s">
        <v>339</v>
      </c>
      <c r="C43" s="85" t="s">
        <v>393</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326</v>
      </c>
      <c r="B44" s="69" t="s">
        <v>358</v>
      </c>
      <c r="C44" s="85" t="s">
        <v>389</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355</v>
      </c>
      <c r="B45" s="69" t="s">
        <v>359</v>
      </c>
      <c r="C45" s="85" t="s">
        <v>373</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327</v>
      </c>
      <c r="B46" s="69" t="s">
        <v>360</v>
      </c>
      <c r="C46" s="157" t="s">
        <v>389</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91"/>
      <c r="B47" s="192"/>
      <c r="C47" s="193"/>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356</v>
      </c>
      <c r="B48" s="69" t="s">
        <v>366</v>
      </c>
      <c r="C48" s="176">
        <v>0.79270574999999999</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328</v>
      </c>
      <c r="B49" s="69" t="s">
        <v>367</v>
      </c>
      <c r="C49" s="176">
        <v>0.71768575000000001</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90" t="s">
        <v>434</v>
      </c>
      <c r="B51" s="190"/>
      <c r="C51" s="190"/>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29"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1" zoomScale="80" zoomScaleSheetLayoutView="8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394</v>
      </c>
    </row>
    <row r="4" spans="1:28" s="10" customFormat="1" ht="18.75" customHeight="1" x14ac:dyDescent="0.2">
      <c r="A4" s="194" t="str">
        <f>'1. паспорт местоположение'!A5:C5</f>
        <v>Год раскрытия информации: 2026 год</v>
      </c>
      <c r="B4" s="194"/>
      <c r="C4" s="194"/>
      <c r="D4" s="194"/>
      <c r="E4" s="194"/>
      <c r="F4" s="194"/>
      <c r="G4" s="194"/>
      <c r="H4" s="194"/>
      <c r="I4" s="194"/>
      <c r="J4" s="194"/>
      <c r="K4" s="194"/>
      <c r="L4" s="194"/>
      <c r="M4" s="194"/>
      <c r="N4" s="194"/>
      <c r="O4" s="194"/>
      <c r="P4" s="194"/>
      <c r="Q4" s="194"/>
      <c r="R4" s="194"/>
      <c r="S4" s="194"/>
    </row>
    <row r="5" spans="1:28" s="10" customFormat="1" ht="15.75" x14ac:dyDescent="0.2">
      <c r="A5" s="15"/>
    </row>
    <row r="6" spans="1:28" s="10" customFormat="1" ht="18.75" x14ac:dyDescent="0.2">
      <c r="A6" s="202" t="s">
        <v>7</v>
      </c>
      <c r="B6" s="202"/>
      <c r="C6" s="202"/>
      <c r="D6" s="202"/>
      <c r="E6" s="202"/>
      <c r="F6" s="202"/>
      <c r="G6" s="202"/>
      <c r="H6" s="202"/>
      <c r="I6" s="202"/>
      <c r="J6" s="202"/>
      <c r="K6" s="202"/>
      <c r="L6" s="202"/>
      <c r="M6" s="202"/>
      <c r="N6" s="202"/>
      <c r="O6" s="202"/>
      <c r="P6" s="202"/>
      <c r="Q6" s="202"/>
      <c r="R6" s="202"/>
      <c r="S6" s="202"/>
      <c r="T6" s="11"/>
      <c r="U6" s="11"/>
      <c r="V6" s="11"/>
      <c r="W6" s="11"/>
      <c r="X6" s="11"/>
      <c r="Y6" s="11"/>
      <c r="Z6" s="11"/>
      <c r="AA6" s="11"/>
      <c r="AB6" s="11"/>
    </row>
    <row r="7" spans="1:28" s="10" customFormat="1" ht="18.75" x14ac:dyDescent="0.2">
      <c r="A7" s="202"/>
      <c r="B7" s="202"/>
      <c r="C7" s="202"/>
      <c r="D7" s="202"/>
      <c r="E7" s="202"/>
      <c r="F7" s="202"/>
      <c r="G7" s="202"/>
      <c r="H7" s="202"/>
      <c r="I7" s="202"/>
      <c r="J7" s="202"/>
      <c r="K7" s="202"/>
      <c r="L7" s="202"/>
      <c r="M7" s="202"/>
      <c r="N7" s="202"/>
      <c r="O7" s="202"/>
      <c r="P7" s="202"/>
      <c r="Q7" s="202"/>
      <c r="R7" s="202"/>
      <c r="S7" s="202"/>
      <c r="T7" s="11"/>
      <c r="U7" s="11"/>
      <c r="V7" s="11"/>
      <c r="W7" s="11"/>
      <c r="X7" s="11"/>
      <c r="Y7" s="11"/>
      <c r="Z7" s="11"/>
      <c r="AA7" s="11"/>
      <c r="AB7" s="11"/>
    </row>
    <row r="8" spans="1:28" s="10" customFormat="1" ht="18.75" x14ac:dyDescent="0.2">
      <c r="A8" s="202" t="str">
        <f>'1. паспорт местоположение'!A9:C9</f>
        <v>АО "Электросети Кубани"</v>
      </c>
      <c r="B8" s="202"/>
      <c r="C8" s="202"/>
      <c r="D8" s="202"/>
      <c r="E8" s="202"/>
      <c r="F8" s="202"/>
      <c r="G8" s="202"/>
      <c r="H8" s="202"/>
      <c r="I8" s="202"/>
      <c r="J8" s="202"/>
      <c r="K8" s="202"/>
      <c r="L8" s="202"/>
      <c r="M8" s="202"/>
      <c r="N8" s="202"/>
      <c r="O8" s="202"/>
      <c r="P8" s="202"/>
      <c r="Q8" s="202"/>
      <c r="R8" s="202"/>
      <c r="S8" s="202"/>
      <c r="T8" s="11"/>
      <c r="U8" s="11"/>
      <c r="V8" s="11"/>
      <c r="W8" s="11"/>
      <c r="X8" s="11"/>
      <c r="Y8" s="11"/>
      <c r="Z8" s="11"/>
      <c r="AA8" s="11"/>
      <c r="AB8" s="11"/>
    </row>
    <row r="9" spans="1:28" s="10" customFormat="1" ht="18.75" x14ac:dyDescent="0.2">
      <c r="A9" s="205" t="s">
        <v>6</v>
      </c>
      <c r="B9" s="205"/>
      <c r="C9" s="205"/>
      <c r="D9" s="205"/>
      <c r="E9" s="205"/>
      <c r="F9" s="205"/>
      <c r="G9" s="205"/>
      <c r="H9" s="205"/>
      <c r="I9" s="205"/>
      <c r="J9" s="205"/>
      <c r="K9" s="205"/>
      <c r="L9" s="205"/>
      <c r="M9" s="205"/>
      <c r="N9" s="205"/>
      <c r="O9" s="205"/>
      <c r="P9" s="205"/>
      <c r="Q9" s="205"/>
      <c r="R9" s="205"/>
      <c r="S9" s="205"/>
      <c r="T9" s="11"/>
      <c r="U9" s="11"/>
      <c r="V9" s="11"/>
      <c r="W9" s="11"/>
      <c r="X9" s="11"/>
      <c r="Y9" s="11"/>
      <c r="Z9" s="11"/>
      <c r="AA9" s="11"/>
      <c r="AB9" s="11"/>
    </row>
    <row r="10" spans="1:28" s="10" customFormat="1" ht="18.75" x14ac:dyDescent="0.2">
      <c r="A10" s="202"/>
      <c r="B10" s="202"/>
      <c r="C10" s="202"/>
      <c r="D10" s="202"/>
      <c r="E10" s="202"/>
      <c r="F10" s="202"/>
      <c r="G10" s="202"/>
      <c r="H10" s="202"/>
      <c r="I10" s="202"/>
      <c r="J10" s="202"/>
      <c r="K10" s="202"/>
      <c r="L10" s="202"/>
      <c r="M10" s="202"/>
      <c r="N10" s="202"/>
      <c r="O10" s="202"/>
      <c r="P10" s="202"/>
      <c r="Q10" s="202"/>
      <c r="R10" s="202"/>
      <c r="S10" s="202"/>
      <c r="T10" s="11"/>
      <c r="U10" s="11"/>
      <c r="V10" s="11"/>
      <c r="W10" s="11"/>
      <c r="X10" s="11"/>
      <c r="Y10" s="11"/>
      <c r="Z10" s="11"/>
      <c r="AA10" s="11"/>
      <c r="AB10" s="11"/>
    </row>
    <row r="11" spans="1:28" s="10" customFormat="1" ht="18.75" x14ac:dyDescent="0.2">
      <c r="A11" s="206" t="str">
        <f>'1. паспорт местоположение'!A12:C12</f>
        <v>K_N_Ул_24_ТП_6954</v>
      </c>
      <c r="B11" s="206"/>
      <c r="C11" s="206"/>
      <c r="D11" s="206"/>
      <c r="E11" s="206"/>
      <c r="F11" s="206"/>
      <c r="G11" s="206"/>
      <c r="H11" s="206"/>
      <c r="I11" s="206"/>
      <c r="J11" s="206"/>
      <c r="K11" s="206"/>
      <c r="L11" s="206"/>
      <c r="M11" s="206"/>
      <c r="N11" s="206"/>
      <c r="O11" s="206"/>
      <c r="P11" s="206"/>
      <c r="Q11" s="206"/>
      <c r="R11" s="206"/>
      <c r="S11" s="206"/>
      <c r="T11" s="11"/>
      <c r="U11" s="11"/>
      <c r="V11" s="11"/>
      <c r="W11" s="11"/>
      <c r="X11" s="11"/>
      <c r="Y11" s="11"/>
      <c r="Z11" s="11"/>
      <c r="AA11" s="11"/>
      <c r="AB11" s="11"/>
    </row>
    <row r="12" spans="1:28" s="10" customFormat="1" ht="18.75" x14ac:dyDescent="0.2">
      <c r="A12" s="205" t="s">
        <v>5</v>
      </c>
      <c r="B12" s="205"/>
      <c r="C12" s="205"/>
      <c r="D12" s="205"/>
      <c r="E12" s="205"/>
      <c r="F12" s="205"/>
      <c r="G12" s="205"/>
      <c r="H12" s="205"/>
      <c r="I12" s="205"/>
      <c r="J12" s="205"/>
      <c r="K12" s="205"/>
      <c r="L12" s="205"/>
      <c r="M12" s="205"/>
      <c r="N12" s="205"/>
      <c r="O12" s="205"/>
      <c r="P12" s="205"/>
      <c r="Q12" s="205"/>
      <c r="R12" s="205"/>
      <c r="S12" s="205"/>
      <c r="T12" s="11"/>
      <c r="U12" s="11"/>
      <c r="V12" s="11"/>
      <c r="W12" s="11"/>
      <c r="X12" s="11"/>
      <c r="Y12" s="11"/>
      <c r="Z12" s="11"/>
      <c r="AA12" s="11"/>
      <c r="AB12" s="11"/>
    </row>
    <row r="13" spans="1:28" s="7"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8"/>
      <c r="U13" s="8"/>
      <c r="V13" s="8"/>
      <c r="W13" s="8"/>
      <c r="X13" s="8"/>
      <c r="Y13" s="8"/>
      <c r="Z13" s="8"/>
      <c r="AA13" s="8"/>
      <c r="AB13" s="8"/>
    </row>
    <row r="14" spans="1:28" s="2" customFormat="1" ht="18.75" x14ac:dyDescent="0.2">
      <c r="A14" s="206"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3-53-23-4754 г. Усть-Лабинск</v>
      </c>
      <c r="B14" s="206"/>
      <c r="C14" s="206"/>
      <c r="D14" s="206"/>
      <c r="E14" s="206"/>
      <c r="F14" s="206"/>
      <c r="G14" s="206"/>
      <c r="H14" s="206"/>
      <c r="I14" s="206"/>
      <c r="J14" s="206"/>
      <c r="K14" s="206"/>
      <c r="L14" s="206"/>
      <c r="M14" s="206"/>
      <c r="N14" s="206"/>
      <c r="O14" s="206"/>
      <c r="P14" s="206"/>
      <c r="Q14" s="206"/>
      <c r="R14" s="206"/>
      <c r="S14" s="206"/>
      <c r="T14" s="6"/>
      <c r="U14" s="6"/>
      <c r="V14" s="6"/>
      <c r="W14" s="6"/>
      <c r="X14" s="6"/>
      <c r="Y14" s="6"/>
      <c r="Z14" s="6"/>
      <c r="AA14" s="6"/>
      <c r="AB14" s="6"/>
    </row>
    <row r="15" spans="1:28" s="2" customFormat="1" ht="15" customHeight="1" x14ac:dyDescent="0.2">
      <c r="A15" s="205" t="s">
        <v>3</v>
      </c>
      <c r="B15" s="205"/>
      <c r="C15" s="205"/>
      <c r="D15" s="205"/>
      <c r="E15" s="205"/>
      <c r="F15" s="205"/>
      <c r="G15" s="205"/>
      <c r="H15" s="205"/>
      <c r="I15" s="205"/>
      <c r="J15" s="205"/>
      <c r="K15" s="205"/>
      <c r="L15" s="205"/>
      <c r="M15" s="205"/>
      <c r="N15" s="205"/>
      <c r="O15" s="205"/>
      <c r="P15" s="205"/>
      <c r="Q15" s="205"/>
      <c r="R15" s="205"/>
      <c r="S15" s="205"/>
      <c r="T15" s="4"/>
      <c r="U15" s="4"/>
      <c r="V15" s="4"/>
      <c r="W15" s="4"/>
      <c r="X15" s="4"/>
      <c r="Y15" s="4"/>
      <c r="Z15" s="4"/>
      <c r="AA15" s="4"/>
      <c r="AB15" s="4"/>
    </row>
    <row r="16" spans="1:28" s="2"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3"/>
      <c r="U16" s="3"/>
      <c r="V16" s="3"/>
      <c r="W16" s="3"/>
      <c r="X16" s="3"/>
      <c r="Y16" s="3"/>
    </row>
    <row r="17" spans="1:28" s="2" customFormat="1" ht="45.75" customHeight="1" x14ac:dyDescent="0.2">
      <c r="A17" s="208" t="s">
        <v>337</v>
      </c>
      <c r="B17" s="208"/>
      <c r="C17" s="208"/>
      <c r="D17" s="208"/>
      <c r="E17" s="208"/>
      <c r="F17" s="208"/>
      <c r="G17" s="208"/>
      <c r="H17" s="208"/>
      <c r="I17" s="208"/>
      <c r="J17" s="208"/>
      <c r="K17" s="208"/>
      <c r="L17" s="208"/>
      <c r="M17" s="208"/>
      <c r="N17" s="208"/>
      <c r="O17" s="208"/>
      <c r="P17" s="208"/>
      <c r="Q17" s="208"/>
      <c r="R17" s="208"/>
      <c r="S17" s="208"/>
      <c r="T17" s="5"/>
      <c r="U17" s="5"/>
      <c r="V17" s="5"/>
      <c r="W17" s="5"/>
      <c r="X17" s="5"/>
      <c r="Y17" s="5"/>
      <c r="Z17" s="5"/>
      <c r="AA17" s="5"/>
      <c r="AB17" s="5"/>
    </row>
    <row r="18" spans="1:28" s="2"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3"/>
      <c r="U18" s="3"/>
      <c r="V18" s="3"/>
      <c r="W18" s="3"/>
      <c r="X18" s="3"/>
      <c r="Y18" s="3"/>
    </row>
    <row r="19" spans="1:28" s="2" customFormat="1" ht="54" customHeight="1" x14ac:dyDescent="0.2">
      <c r="A19" s="203" t="s">
        <v>2</v>
      </c>
      <c r="B19" s="203" t="s">
        <v>93</v>
      </c>
      <c r="C19" s="211" t="s">
        <v>231</v>
      </c>
      <c r="D19" s="203" t="s">
        <v>230</v>
      </c>
      <c r="E19" s="203" t="s">
        <v>92</v>
      </c>
      <c r="F19" s="203" t="s">
        <v>91</v>
      </c>
      <c r="G19" s="203" t="s">
        <v>226</v>
      </c>
      <c r="H19" s="203" t="s">
        <v>90</v>
      </c>
      <c r="I19" s="203" t="s">
        <v>89</v>
      </c>
      <c r="J19" s="203" t="s">
        <v>88</v>
      </c>
      <c r="K19" s="203" t="s">
        <v>87</v>
      </c>
      <c r="L19" s="203" t="s">
        <v>86</v>
      </c>
      <c r="M19" s="203" t="s">
        <v>85</v>
      </c>
      <c r="N19" s="203" t="s">
        <v>84</v>
      </c>
      <c r="O19" s="203" t="s">
        <v>83</v>
      </c>
      <c r="P19" s="203" t="s">
        <v>82</v>
      </c>
      <c r="Q19" s="203" t="s">
        <v>229</v>
      </c>
      <c r="R19" s="203"/>
      <c r="S19" s="213" t="s">
        <v>331</v>
      </c>
      <c r="T19" s="3"/>
      <c r="U19" s="3"/>
      <c r="V19" s="3"/>
      <c r="W19" s="3"/>
      <c r="X19" s="3"/>
      <c r="Y19" s="3"/>
    </row>
    <row r="20" spans="1:28" s="2" customFormat="1" ht="180.75" customHeight="1" x14ac:dyDescent="0.2">
      <c r="A20" s="203"/>
      <c r="B20" s="203"/>
      <c r="C20" s="212"/>
      <c r="D20" s="203"/>
      <c r="E20" s="203"/>
      <c r="F20" s="203"/>
      <c r="G20" s="203"/>
      <c r="H20" s="203"/>
      <c r="I20" s="203"/>
      <c r="J20" s="203"/>
      <c r="K20" s="203"/>
      <c r="L20" s="203"/>
      <c r="M20" s="203"/>
      <c r="N20" s="203"/>
      <c r="O20" s="203"/>
      <c r="P20" s="203"/>
      <c r="Q20" s="33" t="s">
        <v>227</v>
      </c>
      <c r="R20" s="34" t="s">
        <v>228</v>
      </c>
      <c r="S20" s="213"/>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231.75" customHeight="1" x14ac:dyDescent="0.25">
      <c r="A22" s="31">
        <v>1</v>
      </c>
      <c r="B22" s="31" t="s">
        <v>411</v>
      </c>
      <c r="C22" s="31" t="s">
        <v>373</v>
      </c>
      <c r="D22" s="31" t="s">
        <v>404</v>
      </c>
      <c r="E22" s="31" t="s">
        <v>412</v>
      </c>
      <c r="F22" s="30" t="s">
        <v>413</v>
      </c>
      <c r="G22" s="188" t="s">
        <v>414</v>
      </c>
      <c r="H22" s="31">
        <v>7.1999999999999995E-2</v>
      </c>
      <c r="I22" s="31" t="s">
        <v>373</v>
      </c>
      <c r="J22" s="31">
        <v>7.1999999999999995E-2</v>
      </c>
      <c r="K22" s="31">
        <v>0.4</v>
      </c>
      <c r="L22" s="31">
        <v>3</v>
      </c>
      <c r="M22" s="31" t="s">
        <v>373</v>
      </c>
      <c r="N22" s="31" t="s">
        <v>373</v>
      </c>
      <c r="O22" s="31" t="s">
        <v>373</v>
      </c>
      <c r="P22" s="31" t="s">
        <v>373</v>
      </c>
      <c r="Q22" s="31" t="s">
        <v>410</v>
      </c>
      <c r="R22" s="31" t="s">
        <v>373</v>
      </c>
      <c r="S22" s="160" t="s">
        <v>415</v>
      </c>
      <c r="T22" s="161"/>
      <c r="U22" s="161"/>
      <c r="V22" s="161"/>
      <c r="W22" s="161"/>
      <c r="X22" s="161"/>
      <c r="Y22" s="161"/>
      <c r="Z22" s="161"/>
      <c r="AA22" s="161"/>
      <c r="AB22" s="161"/>
    </row>
    <row r="23" spans="1:28" ht="20.25" customHeight="1" x14ac:dyDescent="0.25">
      <c r="A23" s="64"/>
      <c r="B23" s="35" t="s">
        <v>225</v>
      </c>
      <c r="C23" s="35"/>
      <c r="D23" s="35"/>
      <c r="E23" s="64"/>
      <c r="F23" s="64"/>
      <c r="G23" s="64"/>
      <c r="H23" s="31"/>
      <c r="I23" s="31"/>
      <c r="J23" s="31"/>
      <c r="K23" s="31"/>
      <c r="L23" s="31"/>
      <c r="M23" s="31"/>
      <c r="N23" s="31"/>
      <c r="O23" s="31"/>
      <c r="P23" s="31"/>
      <c r="Q23" s="31"/>
      <c r="R23" s="31"/>
      <c r="S23" s="31"/>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372</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10" t="s">
        <v>434</v>
      </c>
      <c r="B29" s="210"/>
      <c r="C29" s="210"/>
      <c r="D29" s="210"/>
      <c r="E29" s="210"/>
      <c r="F29" s="210"/>
      <c r="G29" s="210"/>
      <c r="H29" s="210"/>
      <c r="I29" s="210"/>
      <c r="J29" s="210"/>
      <c r="K29" s="210"/>
      <c r="L29" s="210"/>
      <c r="M29" s="210"/>
      <c r="N29" s="210"/>
      <c r="O29" s="210"/>
      <c r="P29" s="210"/>
      <c r="Q29" s="210"/>
      <c r="R29" s="210"/>
      <c r="S29" s="210"/>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29:S29"/>
    <mergeCell ref="A19:A20"/>
    <mergeCell ref="D19:D20"/>
    <mergeCell ref="C19:C20"/>
    <mergeCell ref="F19:F20"/>
    <mergeCell ref="S19:S20"/>
    <mergeCell ref="H19:H20"/>
    <mergeCell ref="L19:L20"/>
    <mergeCell ref="Q19:R19"/>
    <mergeCell ref="P19:P20"/>
    <mergeCell ref="O19:O20"/>
    <mergeCell ref="N19:N20"/>
    <mergeCell ref="A14:S14"/>
    <mergeCell ref="K19:K20"/>
    <mergeCell ref="A16:S16"/>
    <mergeCell ref="I19:I20"/>
    <mergeCell ref="M19:M20"/>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s>
  <phoneticPr fontId="56"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3" zoomScale="90" zoomScaleNormal="60" zoomScaleSheetLayoutView="90" workbookViewId="0">
      <selection activeCell="G23" sqref="G23"/>
    </sheetView>
  </sheetViews>
  <sheetFormatPr defaultColWidth="10.7109375" defaultRowHeight="15.75" x14ac:dyDescent="0.25"/>
  <cols>
    <col min="1" max="1" width="9.5703125" style="37" customWidth="1"/>
    <col min="2" max="2" width="8.7109375" style="37" customWidth="1"/>
    <col min="3" max="3" width="14.5703125" style="37" customWidth="1"/>
    <col min="4" max="4" width="19.85546875" style="37" customWidth="1"/>
    <col min="5" max="5" width="11.140625" style="37" customWidth="1"/>
    <col min="6" max="6" width="19" style="37" customWidth="1"/>
    <col min="7" max="7" width="8.7109375" style="37" customWidth="1"/>
    <col min="8" max="8" width="12.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394</v>
      </c>
    </row>
    <row r="5" spans="1:20" s="10" customFormat="1" ht="18.75" customHeight="1" x14ac:dyDescent="0.3">
      <c r="A5" s="16"/>
      <c r="H5" s="14"/>
      <c r="T5" s="13"/>
    </row>
    <row r="6" spans="1:20" s="10" customFormat="1" x14ac:dyDescent="0.2">
      <c r="A6" s="194" t="str">
        <f>'1. паспорт местоположение'!A5:C5</f>
        <v>Год раскрытия информации: 2026 год</v>
      </c>
      <c r="B6" s="194"/>
      <c r="C6" s="194"/>
      <c r="D6" s="194"/>
      <c r="E6" s="194"/>
      <c r="F6" s="194"/>
      <c r="G6" s="194"/>
      <c r="H6" s="194"/>
      <c r="I6" s="194"/>
      <c r="J6" s="194"/>
      <c r="K6" s="194"/>
      <c r="L6" s="194"/>
      <c r="M6" s="194"/>
      <c r="N6" s="194"/>
      <c r="O6" s="194"/>
      <c r="P6" s="194"/>
      <c r="Q6" s="194"/>
      <c r="R6" s="194"/>
      <c r="S6" s="194"/>
      <c r="T6" s="194"/>
    </row>
    <row r="7" spans="1:20" s="10" customFormat="1" x14ac:dyDescent="0.2">
      <c r="A7" s="15"/>
      <c r="H7" s="14"/>
    </row>
    <row r="8" spans="1:20" s="10" customFormat="1" ht="18.75" x14ac:dyDescent="0.2">
      <c r="A8" s="202" t="s">
        <v>7</v>
      </c>
      <c r="B8" s="202"/>
      <c r="C8" s="202"/>
      <c r="D8" s="202"/>
      <c r="E8" s="202"/>
      <c r="F8" s="202"/>
      <c r="G8" s="202"/>
      <c r="H8" s="202"/>
      <c r="I8" s="202"/>
      <c r="J8" s="202"/>
      <c r="K8" s="202"/>
      <c r="L8" s="202"/>
      <c r="M8" s="202"/>
      <c r="N8" s="202"/>
      <c r="O8" s="202"/>
      <c r="P8" s="202"/>
      <c r="Q8" s="202"/>
      <c r="R8" s="202"/>
      <c r="S8" s="202"/>
      <c r="T8" s="202"/>
    </row>
    <row r="9" spans="1:20" s="10" customFormat="1" ht="18.75" x14ac:dyDescent="0.2">
      <c r="A9" s="202"/>
      <c r="B9" s="202"/>
      <c r="C9" s="202"/>
      <c r="D9" s="202"/>
      <c r="E9" s="202"/>
      <c r="F9" s="202"/>
      <c r="G9" s="202"/>
      <c r="H9" s="202"/>
      <c r="I9" s="202"/>
      <c r="J9" s="202"/>
      <c r="K9" s="202"/>
      <c r="L9" s="202"/>
      <c r="M9" s="202"/>
      <c r="N9" s="202"/>
      <c r="O9" s="202"/>
      <c r="P9" s="202"/>
      <c r="Q9" s="202"/>
      <c r="R9" s="202"/>
      <c r="S9" s="202"/>
      <c r="T9" s="202"/>
    </row>
    <row r="10" spans="1:20" s="10" customFormat="1" ht="18.75" customHeight="1" x14ac:dyDescent="0.2">
      <c r="A10" s="202" t="str">
        <f>'1. паспорт местоположение'!A9:C9</f>
        <v>АО "Электросети Кубани"</v>
      </c>
      <c r="B10" s="202"/>
      <c r="C10" s="202"/>
      <c r="D10" s="202"/>
      <c r="E10" s="202"/>
      <c r="F10" s="202"/>
      <c r="G10" s="202"/>
      <c r="H10" s="202"/>
      <c r="I10" s="202"/>
      <c r="J10" s="202"/>
      <c r="K10" s="202"/>
      <c r="L10" s="202"/>
      <c r="M10" s="202"/>
      <c r="N10" s="202"/>
      <c r="O10" s="202"/>
      <c r="P10" s="202"/>
      <c r="Q10" s="202"/>
      <c r="R10" s="202"/>
      <c r="S10" s="202"/>
      <c r="T10" s="202"/>
    </row>
    <row r="11" spans="1:20" s="10" customFormat="1" ht="18.75" customHeight="1" x14ac:dyDescent="0.2">
      <c r="A11" s="205" t="s">
        <v>6</v>
      </c>
      <c r="B11" s="205"/>
      <c r="C11" s="205"/>
      <c r="D11" s="205"/>
      <c r="E11" s="205"/>
      <c r="F11" s="205"/>
      <c r="G11" s="205"/>
      <c r="H11" s="205"/>
      <c r="I11" s="205"/>
      <c r="J11" s="205"/>
      <c r="K11" s="205"/>
      <c r="L11" s="205"/>
      <c r="M11" s="205"/>
      <c r="N11" s="205"/>
      <c r="O11" s="205"/>
      <c r="P11" s="205"/>
      <c r="Q11" s="205"/>
      <c r="R11" s="205"/>
      <c r="S11" s="205"/>
      <c r="T11" s="205"/>
    </row>
    <row r="12" spans="1:20" s="10" customFormat="1" ht="18.7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10" customFormat="1" ht="18.75" customHeight="1" x14ac:dyDescent="0.2">
      <c r="A13" s="206" t="str">
        <f>'1. паспорт местоположение'!A12:C12</f>
        <v>K_N_Ул_24_ТП_6954</v>
      </c>
      <c r="B13" s="206"/>
      <c r="C13" s="206"/>
      <c r="D13" s="206"/>
      <c r="E13" s="206"/>
      <c r="F13" s="206"/>
      <c r="G13" s="206"/>
      <c r="H13" s="206"/>
      <c r="I13" s="206"/>
      <c r="J13" s="206"/>
      <c r="K13" s="206"/>
      <c r="L13" s="206"/>
      <c r="M13" s="206"/>
      <c r="N13" s="206"/>
      <c r="O13" s="206"/>
      <c r="P13" s="206"/>
      <c r="Q13" s="206"/>
      <c r="R13" s="206"/>
      <c r="S13" s="206"/>
      <c r="T13" s="206"/>
    </row>
    <row r="14" spans="1:20" s="10" customFormat="1" ht="18.75" customHeight="1" x14ac:dyDescent="0.2">
      <c r="A14" s="205" t="s">
        <v>5</v>
      </c>
      <c r="B14" s="205"/>
      <c r="C14" s="205"/>
      <c r="D14" s="205"/>
      <c r="E14" s="205"/>
      <c r="F14" s="205"/>
      <c r="G14" s="205"/>
      <c r="H14" s="205"/>
      <c r="I14" s="205"/>
      <c r="J14" s="205"/>
      <c r="K14" s="205"/>
      <c r="L14" s="205"/>
      <c r="M14" s="205"/>
      <c r="N14" s="205"/>
      <c r="O14" s="205"/>
      <c r="P14" s="205"/>
      <c r="Q14" s="205"/>
      <c r="R14" s="205"/>
      <c r="S14" s="205"/>
      <c r="T14" s="205"/>
    </row>
    <row r="15" spans="1:20" s="7"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2" customFormat="1" ht="18.75" x14ac:dyDescent="0.2">
      <c r="A16" s="206"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3-53-23-4754 г. Усть-Лабинск</v>
      </c>
      <c r="B16" s="206"/>
      <c r="C16" s="206"/>
      <c r="D16" s="206"/>
      <c r="E16" s="206"/>
      <c r="F16" s="206"/>
      <c r="G16" s="206"/>
      <c r="H16" s="206"/>
      <c r="I16" s="206"/>
      <c r="J16" s="206"/>
      <c r="K16" s="206"/>
      <c r="L16" s="206"/>
      <c r="M16" s="206"/>
      <c r="N16" s="206"/>
      <c r="O16" s="206"/>
      <c r="P16" s="206"/>
      <c r="Q16" s="206"/>
      <c r="R16" s="206"/>
      <c r="S16" s="206"/>
      <c r="T16" s="206"/>
    </row>
    <row r="17" spans="1:113" s="2" customFormat="1" ht="15" customHeight="1" x14ac:dyDescent="0.2">
      <c r="A17" s="205" t="s">
        <v>3</v>
      </c>
      <c r="B17" s="205"/>
      <c r="C17" s="205"/>
      <c r="D17" s="205"/>
      <c r="E17" s="205"/>
      <c r="F17" s="205"/>
      <c r="G17" s="205"/>
      <c r="H17" s="205"/>
      <c r="I17" s="205"/>
      <c r="J17" s="205"/>
      <c r="K17" s="205"/>
      <c r="L17" s="205"/>
      <c r="M17" s="205"/>
      <c r="N17" s="205"/>
      <c r="O17" s="205"/>
      <c r="P17" s="205"/>
      <c r="Q17" s="205"/>
      <c r="R17" s="205"/>
      <c r="S17" s="205"/>
      <c r="T17" s="205"/>
    </row>
    <row r="18" spans="1:113" s="2"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113" s="2" customFormat="1" ht="15" customHeight="1" x14ac:dyDescent="0.2">
      <c r="A19" s="206" t="s">
        <v>341</v>
      </c>
      <c r="B19" s="206"/>
      <c r="C19" s="206"/>
      <c r="D19" s="206"/>
      <c r="E19" s="206"/>
      <c r="F19" s="206"/>
      <c r="G19" s="206"/>
      <c r="H19" s="206"/>
      <c r="I19" s="206"/>
      <c r="J19" s="206"/>
      <c r="K19" s="206"/>
      <c r="L19" s="206"/>
      <c r="M19" s="206"/>
      <c r="N19" s="206"/>
      <c r="O19" s="206"/>
      <c r="P19" s="206"/>
      <c r="Q19" s="206"/>
      <c r="R19" s="206"/>
      <c r="S19" s="206"/>
      <c r="T19" s="206"/>
    </row>
    <row r="20" spans="1:113" s="43"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113" ht="46.5" customHeight="1" x14ac:dyDescent="0.25">
      <c r="A21" s="222" t="s">
        <v>2</v>
      </c>
      <c r="B21" s="217" t="s">
        <v>210</v>
      </c>
      <c r="C21" s="218"/>
      <c r="D21" s="214" t="s">
        <v>105</v>
      </c>
      <c r="E21" s="217" t="s">
        <v>363</v>
      </c>
      <c r="F21" s="218"/>
      <c r="G21" s="217" t="s">
        <v>221</v>
      </c>
      <c r="H21" s="218"/>
      <c r="I21" s="217" t="s">
        <v>104</v>
      </c>
      <c r="J21" s="218"/>
      <c r="K21" s="214" t="s">
        <v>103</v>
      </c>
      <c r="L21" s="217" t="s">
        <v>102</v>
      </c>
      <c r="M21" s="218"/>
      <c r="N21" s="217" t="s">
        <v>361</v>
      </c>
      <c r="O21" s="218"/>
      <c r="P21" s="214" t="s">
        <v>101</v>
      </c>
      <c r="Q21" s="226" t="s">
        <v>100</v>
      </c>
      <c r="R21" s="227"/>
      <c r="S21" s="226" t="s">
        <v>99</v>
      </c>
      <c r="T21" s="228"/>
    </row>
    <row r="22" spans="1:113" ht="204.75" customHeight="1" x14ac:dyDescent="0.25">
      <c r="A22" s="223"/>
      <c r="B22" s="219"/>
      <c r="C22" s="220"/>
      <c r="D22" s="215"/>
      <c r="E22" s="219"/>
      <c r="F22" s="220"/>
      <c r="G22" s="219"/>
      <c r="H22" s="220"/>
      <c r="I22" s="219"/>
      <c r="J22" s="220"/>
      <c r="K22" s="216"/>
      <c r="L22" s="219"/>
      <c r="M22" s="220"/>
      <c r="N22" s="219"/>
      <c r="O22" s="220"/>
      <c r="P22" s="216"/>
      <c r="Q22" s="59" t="s">
        <v>98</v>
      </c>
      <c r="R22" s="59" t="s">
        <v>340</v>
      </c>
      <c r="S22" s="59" t="s">
        <v>97</v>
      </c>
      <c r="T22" s="59" t="s">
        <v>96</v>
      </c>
    </row>
    <row r="23" spans="1:113" ht="51.75" customHeight="1" x14ac:dyDescent="0.25">
      <c r="A23" s="224"/>
      <c r="B23" s="70" t="s">
        <v>94</v>
      </c>
      <c r="C23" s="70" t="s">
        <v>95</v>
      </c>
      <c r="D23" s="216"/>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62.25" customHeight="1" x14ac:dyDescent="0.25">
      <c r="A25" s="45">
        <v>1</v>
      </c>
      <c r="B25" s="144" t="s">
        <v>373</v>
      </c>
      <c r="C25" s="144" t="s">
        <v>416</v>
      </c>
      <c r="D25" s="144" t="s">
        <v>417</v>
      </c>
      <c r="E25" s="144" t="s">
        <v>373</v>
      </c>
      <c r="F25" s="144" t="s">
        <v>417</v>
      </c>
      <c r="G25" s="144" t="s">
        <v>373</v>
      </c>
      <c r="H25" s="144" t="s">
        <v>418</v>
      </c>
      <c r="I25" s="144" t="s">
        <v>373</v>
      </c>
      <c r="J25" s="144" t="s">
        <v>373</v>
      </c>
      <c r="K25" s="144" t="s">
        <v>373</v>
      </c>
      <c r="L25" s="144" t="s">
        <v>373</v>
      </c>
      <c r="M25" s="144">
        <v>10</v>
      </c>
      <c r="N25" s="144" t="s">
        <v>373</v>
      </c>
      <c r="O25" s="144" t="s">
        <v>373</v>
      </c>
      <c r="P25" s="144" t="s">
        <v>373</v>
      </c>
      <c r="Q25" s="144" t="s">
        <v>373</v>
      </c>
      <c r="R25" s="144" t="s">
        <v>373</v>
      </c>
      <c r="S25" s="44" t="s">
        <v>373</v>
      </c>
      <c r="T25" s="44" t="s">
        <v>373</v>
      </c>
    </row>
    <row r="26" spans="1:113" s="41" customFormat="1" ht="12.75" x14ac:dyDescent="0.2">
      <c r="B26" s="42"/>
      <c r="C26" s="42"/>
      <c r="K26" s="42"/>
    </row>
    <row r="27" spans="1:113" s="38" customFormat="1" x14ac:dyDescent="0.25">
      <c r="A27" s="225" t="s">
        <v>435</v>
      </c>
      <c r="B27" s="225"/>
      <c r="C27" s="225"/>
      <c r="D27" s="225"/>
      <c r="E27" s="225"/>
      <c r="F27" s="225"/>
      <c r="G27" s="225"/>
      <c r="H27" s="225"/>
      <c r="I27" s="225"/>
      <c r="J27" s="225"/>
      <c r="K27" s="225"/>
      <c r="L27" s="225"/>
      <c r="M27" s="225"/>
      <c r="N27" s="225"/>
      <c r="O27" s="225"/>
      <c r="P27" s="225"/>
      <c r="Q27" s="225"/>
      <c r="R27" s="225"/>
      <c r="S27" s="225"/>
      <c r="T27" s="225"/>
      <c r="U27" s="40"/>
      <c r="V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c r="CV27" s="39"/>
      <c r="CW27" s="39"/>
      <c r="CX27" s="39"/>
      <c r="CY27" s="39"/>
      <c r="CZ27" s="39"/>
      <c r="DA27" s="39"/>
      <c r="DB27" s="39"/>
      <c r="DC27" s="39"/>
      <c r="DD27" s="39"/>
      <c r="DE27" s="39"/>
      <c r="DF27" s="39"/>
      <c r="DG27" s="39"/>
      <c r="DH27" s="39"/>
      <c r="DI27" s="39"/>
    </row>
  </sheetData>
  <mergeCells count="27">
    <mergeCell ref="A27:T27"/>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6" type="noConversion"/>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90" zoomScaleSheetLayoutView="90" workbookViewId="0">
      <selection activeCell="L30" sqref="L30"/>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4.855468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394</v>
      </c>
    </row>
    <row r="4" spans="1:27" s="10" customFormat="1" x14ac:dyDescent="0.2">
      <c r="E4" s="15"/>
      <c r="Q4" s="14"/>
      <c r="R4" s="14"/>
    </row>
    <row r="5" spans="1:27" s="10" customFormat="1" x14ac:dyDescent="0.2">
      <c r="A5" s="194"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2" t="s">
        <v>7</v>
      </c>
      <c r="F7" s="202"/>
      <c r="G7" s="202"/>
      <c r="H7" s="202"/>
      <c r="I7" s="202"/>
      <c r="J7" s="202"/>
      <c r="K7" s="202"/>
      <c r="L7" s="202"/>
      <c r="M7" s="202"/>
      <c r="N7" s="202"/>
      <c r="O7" s="202"/>
      <c r="P7" s="202"/>
      <c r="Q7" s="202"/>
      <c r="R7" s="202"/>
      <c r="S7" s="202"/>
      <c r="T7" s="202"/>
      <c r="U7" s="202"/>
      <c r="V7" s="202"/>
      <c r="W7" s="202"/>
      <c r="X7" s="202"/>
      <c r="Y7" s="20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4" t="str">
        <f>'1. паспорт местоположение'!A9:C9</f>
        <v>АО "Электросети Кубани"</v>
      </c>
      <c r="B9" s="194"/>
      <c r="C9" s="194"/>
      <c r="D9" s="194"/>
      <c r="E9" s="194" t="e">
        <f>'1. паспорт местоположение'!A9:C9</f>
        <v>#VALUE!</v>
      </c>
      <c r="F9" s="194"/>
      <c r="G9" s="194"/>
      <c r="H9" s="194"/>
      <c r="I9" s="194"/>
      <c r="J9" s="194"/>
      <c r="K9" s="194"/>
      <c r="L9" s="194"/>
      <c r="M9" s="194"/>
      <c r="N9" s="194"/>
      <c r="O9" s="194"/>
      <c r="P9" s="194"/>
      <c r="Q9" s="194"/>
      <c r="R9" s="194"/>
      <c r="S9" s="194"/>
      <c r="T9" s="194"/>
      <c r="U9" s="194"/>
      <c r="V9" s="194"/>
      <c r="W9" s="194"/>
      <c r="X9" s="194"/>
      <c r="Y9" s="194"/>
      <c r="Z9" s="194"/>
      <c r="AA9" s="194"/>
    </row>
    <row r="10" spans="1:27" s="10" customFormat="1" ht="18.75" customHeight="1" x14ac:dyDescent="0.2">
      <c r="E10" s="205" t="s">
        <v>6</v>
      </c>
      <c r="F10" s="205"/>
      <c r="G10" s="205"/>
      <c r="H10" s="205"/>
      <c r="I10" s="205"/>
      <c r="J10" s="205"/>
      <c r="K10" s="205"/>
      <c r="L10" s="205"/>
      <c r="M10" s="205"/>
      <c r="N10" s="205"/>
      <c r="O10" s="205"/>
      <c r="P10" s="205"/>
      <c r="Q10" s="205"/>
      <c r="R10" s="205"/>
      <c r="S10" s="205"/>
      <c r="T10" s="205"/>
      <c r="U10" s="205"/>
      <c r="V10" s="205"/>
      <c r="W10" s="205"/>
      <c r="X10" s="205"/>
      <c r="Y10" s="20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7" t="str">
        <f>'1. паспорт местоположение'!A12:C12</f>
        <v>K_N_Ул_24_ТП_6954</v>
      </c>
      <c r="B12" s="237"/>
      <c r="C12" s="237"/>
      <c r="D12" s="237"/>
      <c r="E12" s="237" t="s">
        <v>4</v>
      </c>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0" customFormat="1" ht="18.75" customHeight="1" x14ac:dyDescent="0.2">
      <c r="E13" s="205" t="s">
        <v>5</v>
      </c>
      <c r="F13" s="205"/>
      <c r="G13" s="205"/>
      <c r="H13" s="205"/>
      <c r="I13" s="205"/>
      <c r="J13" s="205"/>
      <c r="K13" s="205"/>
      <c r="L13" s="205"/>
      <c r="M13" s="205"/>
      <c r="N13" s="205"/>
      <c r="O13" s="205"/>
      <c r="P13" s="205"/>
      <c r="Q13" s="205"/>
      <c r="R13" s="205"/>
      <c r="S13" s="205"/>
      <c r="T13" s="205"/>
      <c r="U13" s="205"/>
      <c r="V13" s="205"/>
      <c r="W13" s="205"/>
      <c r="X13" s="205"/>
      <c r="Y13" s="20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3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3-53-23-4754 г. Усть-Лабинск</v>
      </c>
      <c r="B15" s="237"/>
      <c r="C15" s="237"/>
      <c r="D15" s="237"/>
      <c r="E15" s="237" t="s">
        <v>4</v>
      </c>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2" customFormat="1" ht="15" customHeight="1" x14ac:dyDescent="0.2">
      <c r="E16" s="205" t="s">
        <v>3</v>
      </c>
      <c r="F16" s="205"/>
      <c r="G16" s="205"/>
      <c r="H16" s="205"/>
      <c r="I16" s="205"/>
      <c r="J16" s="205"/>
      <c r="K16" s="205"/>
      <c r="L16" s="205"/>
      <c r="M16" s="205"/>
      <c r="N16" s="205"/>
      <c r="O16" s="205"/>
      <c r="P16" s="205"/>
      <c r="Q16" s="205"/>
      <c r="R16" s="205"/>
      <c r="S16" s="205"/>
      <c r="T16" s="205"/>
      <c r="U16" s="205"/>
      <c r="V16" s="205"/>
      <c r="W16" s="205"/>
      <c r="X16" s="205"/>
      <c r="Y16" s="20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343</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3" customFormat="1" ht="21" customHeight="1" x14ac:dyDescent="0.25"/>
    <row r="21" spans="1:27" ht="15.75" customHeight="1" x14ac:dyDescent="0.25">
      <c r="A21" s="233" t="s">
        <v>2</v>
      </c>
      <c r="B21" s="229" t="s">
        <v>347</v>
      </c>
      <c r="C21" s="230"/>
      <c r="D21" s="229" t="s">
        <v>349</v>
      </c>
      <c r="E21" s="230"/>
      <c r="F21" s="226" t="s">
        <v>87</v>
      </c>
      <c r="G21" s="228"/>
      <c r="H21" s="228"/>
      <c r="I21" s="227"/>
      <c r="J21" s="233" t="s">
        <v>350</v>
      </c>
      <c r="K21" s="229" t="s">
        <v>351</v>
      </c>
      <c r="L21" s="230"/>
      <c r="M21" s="229" t="s">
        <v>352</v>
      </c>
      <c r="N21" s="230"/>
      <c r="O21" s="229" t="s">
        <v>342</v>
      </c>
      <c r="P21" s="230"/>
      <c r="Q21" s="229" t="s">
        <v>110</v>
      </c>
      <c r="R21" s="230"/>
      <c r="S21" s="233" t="s">
        <v>109</v>
      </c>
      <c r="T21" s="233" t="s">
        <v>353</v>
      </c>
      <c r="U21" s="233" t="s">
        <v>348</v>
      </c>
      <c r="V21" s="229" t="s">
        <v>108</v>
      </c>
      <c r="W21" s="230"/>
      <c r="X21" s="226" t="s">
        <v>100</v>
      </c>
      <c r="Y21" s="228"/>
      <c r="Z21" s="226" t="s">
        <v>99</v>
      </c>
      <c r="AA21" s="228"/>
    </row>
    <row r="22" spans="1:27" ht="216" customHeight="1" x14ac:dyDescent="0.25">
      <c r="A22" s="234"/>
      <c r="B22" s="231"/>
      <c r="C22" s="232"/>
      <c r="D22" s="231"/>
      <c r="E22" s="232"/>
      <c r="F22" s="226" t="s">
        <v>107</v>
      </c>
      <c r="G22" s="227"/>
      <c r="H22" s="226" t="s">
        <v>106</v>
      </c>
      <c r="I22" s="227"/>
      <c r="J22" s="235"/>
      <c r="K22" s="231"/>
      <c r="L22" s="232"/>
      <c r="M22" s="231"/>
      <c r="N22" s="232"/>
      <c r="O22" s="231"/>
      <c r="P22" s="232"/>
      <c r="Q22" s="231"/>
      <c r="R22" s="232"/>
      <c r="S22" s="235"/>
      <c r="T22" s="235"/>
      <c r="U22" s="235"/>
      <c r="V22" s="231"/>
      <c r="W22" s="232"/>
      <c r="X22" s="59" t="s">
        <v>98</v>
      </c>
      <c r="Y22" s="59" t="s">
        <v>340</v>
      </c>
      <c r="Z22" s="59" t="s">
        <v>97</v>
      </c>
      <c r="AA22" s="59" t="s">
        <v>96</v>
      </c>
    </row>
    <row r="23" spans="1:27" ht="60" customHeight="1" x14ac:dyDescent="0.25">
      <c r="A23" s="235"/>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3" customFormat="1" ht="31.5" x14ac:dyDescent="0.25">
      <c r="A25" s="159">
        <v>1</v>
      </c>
      <c r="B25" s="179" t="s">
        <v>373</v>
      </c>
      <c r="C25" s="178" t="s">
        <v>420</v>
      </c>
      <c r="D25" s="179" t="s">
        <v>373</v>
      </c>
      <c r="E25" s="178" t="s">
        <v>373</v>
      </c>
      <c r="F25" s="179" t="s">
        <v>373</v>
      </c>
      <c r="G25" s="179">
        <v>10</v>
      </c>
      <c r="H25" s="179" t="s">
        <v>373</v>
      </c>
      <c r="I25" s="179">
        <v>10</v>
      </c>
      <c r="J25" s="179">
        <v>2024</v>
      </c>
      <c r="K25" s="179" t="s">
        <v>373</v>
      </c>
      <c r="L25" s="179">
        <v>1</v>
      </c>
      <c r="M25" s="179" t="s">
        <v>373</v>
      </c>
      <c r="N25" s="187" t="s">
        <v>422</v>
      </c>
      <c r="O25" s="179" t="s">
        <v>373</v>
      </c>
      <c r="P25" s="179" t="s">
        <v>425</v>
      </c>
      <c r="Q25" s="179" t="s">
        <v>373</v>
      </c>
      <c r="R25" s="179">
        <v>0.08</v>
      </c>
      <c r="S25" s="179" t="s">
        <v>373</v>
      </c>
      <c r="T25" s="179" t="s">
        <v>373</v>
      </c>
      <c r="U25" s="179" t="s">
        <v>373</v>
      </c>
      <c r="V25" s="179" t="s">
        <v>373</v>
      </c>
      <c r="W25" s="179" t="s">
        <v>373</v>
      </c>
      <c r="X25" s="179" t="s">
        <v>373</v>
      </c>
      <c r="Y25" s="179" t="s">
        <v>373</v>
      </c>
      <c r="Z25" s="179" t="s">
        <v>373</v>
      </c>
      <c r="AA25" s="179" t="s">
        <v>373</v>
      </c>
    </row>
    <row r="26" spans="1:27" s="43" customFormat="1" ht="31.5" x14ac:dyDescent="0.25">
      <c r="A26" s="159">
        <v>2</v>
      </c>
      <c r="B26" s="179" t="s">
        <v>373</v>
      </c>
      <c r="C26" s="187" t="s">
        <v>421</v>
      </c>
      <c r="D26" s="179" t="s">
        <v>373</v>
      </c>
      <c r="E26" s="187" t="s">
        <v>373</v>
      </c>
      <c r="F26" s="179" t="s">
        <v>373</v>
      </c>
      <c r="G26" s="159">
        <v>10</v>
      </c>
      <c r="H26" s="179" t="s">
        <v>373</v>
      </c>
      <c r="I26" s="159">
        <v>10</v>
      </c>
      <c r="J26" s="159">
        <v>2024</v>
      </c>
      <c r="K26" s="179" t="s">
        <v>373</v>
      </c>
      <c r="L26" s="159">
        <v>1</v>
      </c>
      <c r="M26" s="179" t="s">
        <v>373</v>
      </c>
      <c r="N26" s="59" t="s">
        <v>422</v>
      </c>
      <c r="O26" s="179" t="s">
        <v>373</v>
      </c>
      <c r="P26" s="179" t="s">
        <v>425</v>
      </c>
      <c r="Q26" s="179" t="s">
        <v>373</v>
      </c>
      <c r="R26" s="159">
        <v>0.11</v>
      </c>
      <c r="S26" s="179" t="s">
        <v>373</v>
      </c>
      <c r="T26" s="179" t="s">
        <v>373</v>
      </c>
      <c r="U26" s="179" t="s">
        <v>373</v>
      </c>
      <c r="V26" s="179" t="s">
        <v>373</v>
      </c>
      <c r="W26" s="179" t="s">
        <v>373</v>
      </c>
      <c r="X26" s="179" t="s">
        <v>373</v>
      </c>
      <c r="Y26" s="179" t="s">
        <v>373</v>
      </c>
      <c r="Z26" s="179" t="s">
        <v>373</v>
      </c>
      <c r="AA26" s="179" t="s">
        <v>373</v>
      </c>
    </row>
    <row r="27" spans="1:27" s="43" customFormat="1" ht="31.5" x14ac:dyDescent="0.25">
      <c r="A27" s="159">
        <v>3</v>
      </c>
      <c r="B27" s="179" t="s">
        <v>373</v>
      </c>
      <c r="C27" s="59" t="s">
        <v>427</v>
      </c>
      <c r="D27" s="179" t="s">
        <v>373</v>
      </c>
      <c r="E27" s="189" t="s">
        <v>373</v>
      </c>
      <c r="F27" s="189" t="s">
        <v>373</v>
      </c>
      <c r="G27" s="179">
        <v>10</v>
      </c>
      <c r="H27" s="179" t="s">
        <v>373</v>
      </c>
      <c r="I27" s="159">
        <v>0.4</v>
      </c>
      <c r="J27" s="159">
        <v>2024</v>
      </c>
      <c r="K27" s="179" t="s">
        <v>373</v>
      </c>
      <c r="L27" s="159">
        <v>1</v>
      </c>
      <c r="M27" s="179" t="s">
        <v>373</v>
      </c>
      <c r="N27" s="59" t="s">
        <v>426</v>
      </c>
      <c r="O27" s="179" t="s">
        <v>373</v>
      </c>
      <c r="P27" s="179" t="s">
        <v>398</v>
      </c>
      <c r="Q27" s="179" t="s">
        <v>373</v>
      </c>
      <c r="R27" s="159">
        <v>0.12</v>
      </c>
      <c r="S27" s="179" t="s">
        <v>373</v>
      </c>
      <c r="T27" s="179" t="s">
        <v>373</v>
      </c>
      <c r="U27" s="179" t="s">
        <v>373</v>
      </c>
      <c r="V27" s="179" t="s">
        <v>373</v>
      </c>
      <c r="W27" s="179" t="s">
        <v>373</v>
      </c>
      <c r="X27" s="179" t="s">
        <v>373</v>
      </c>
      <c r="Y27" s="179" t="s">
        <v>373</v>
      </c>
      <c r="Z27" s="179" t="s">
        <v>373</v>
      </c>
      <c r="AA27" s="179" t="s">
        <v>373</v>
      </c>
    </row>
    <row r="28" spans="1:27" s="43" customFormat="1" ht="31.5" x14ac:dyDescent="0.25">
      <c r="A28" s="159">
        <v>4</v>
      </c>
      <c r="B28" s="179" t="s">
        <v>373</v>
      </c>
      <c r="C28" s="59" t="s">
        <v>428</v>
      </c>
      <c r="D28" s="179" t="s">
        <v>373</v>
      </c>
      <c r="E28" s="189" t="s">
        <v>373</v>
      </c>
      <c r="F28" s="189" t="s">
        <v>373</v>
      </c>
      <c r="G28" s="179">
        <v>10</v>
      </c>
      <c r="H28" s="179" t="s">
        <v>373</v>
      </c>
      <c r="I28" s="159">
        <v>0.4</v>
      </c>
      <c r="J28" s="159">
        <v>2024</v>
      </c>
      <c r="K28" s="179" t="s">
        <v>373</v>
      </c>
      <c r="L28" s="159">
        <v>1</v>
      </c>
      <c r="M28" s="179" t="s">
        <v>373</v>
      </c>
      <c r="N28" s="59" t="s">
        <v>426</v>
      </c>
      <c r="O28" s="179" t="s">
        <v>373</v>
      </c>
      <c r="P28" s="179" t="s">
        <v>398</v>
      </c>
      <c r="Q28" s="179" t="s">
        <v>373</v>
      </c>
      <c r="R28" s="159">
        <v>0.12</v>
      </c>
      <c r="S28" s="179" t="s">
        <v>373</v>
      </c>
      <c r="T28" s="179" t="s">
        <v>373</v>
      </c>
      <c r="U28" s="179" t="s">
        <v>373</v>
      </c>
      <c r="V28" s="179" t="s">
        <v>373</v>
      </c>
      <c r="W28" s="179" t="s">
        <v>373</v>
      </c>
      <c r="X28" s="179" t="s">
        <v>373</v>
      </c>
      <c r="Y28" s="179" t="s">
        <v>373</v>
      </c>
      <c r="Z28" s="179" t="s">
        <v>373</v>
      </c>
      <c r="AA28" s="179" t="s">
        <v>373</v>
      </c>
    </row>
    <row r="29" spans="1:27" s="43" customFormat="1" ht="31.5" x14ac:dyDescent="0.25">
      <c r="A29" s="159">
        <v>5</v>
      </c>
      <c r="B29" s="179" t="s">
        <v>373</v>
      </c>
      <c r="C29" s="59" t="s">
        <v>423</v>
      </c>
      <c r="D29" s="179" t="s">
        <v>373</v>
      </c>
      <c r="E29" s="179" t="s">
        <v>373</v>
      </c>
      <c r="F29" s="179" t="s">
        <v>373</v>
      </c>
      <c r="G29" s="159">
        <v>0.4</v>
      </c>
      <c r="H29" s="179" t="s">
        <v>373</v>
      </c>
      <c r="I29" s="159">
        <v>0.4</v>
      </c>
      <c r="J29" s="159">
        <v>2024</v>
      </c>
      <c r="K29" s="179" t="s">
        <v>373</v>
      </c>
      <c r="L29" s="159">
        <v>1</v>
      </c>
      <c r="M29" s="179" t="s">
        <v>373</v>
      </c>
      <c r="N29" s="59" t="s">
        <v>429</v>
      </c>
      <c r="O29" s="179" t="s">
        <v>373</v>
      </c>
      <c r="P29" s="179" t="s">
        <v>398</v>
      </c>
      <c r="Q29" s="179" t="s">
        <v>373</v>
      </c>
      <c r="R29" s="159">
        <v>0.05</v>
      </c>
      <c r="S29" s="179" t="s">
        <v>373</v>
      </c>
      <c r="T29" s="179" t="s">
        <v>373</v>
      </c>
      <c r="U29" s="179" t="s">
        <v>373</v>
      </c>
      <c r="V29" s="179" t="s">
        <v>373</v>
      </c>
      <c r="W29" s="179" t="s">
        <v>373</v>
      </c>
      <c r="X29" s="179" t="s">
        <v>373</v>
      </c>
      <c r="Y29" s="179" t="s">
        <v>373</v>
      </c>
      <c r="Z29" s="179" t="s">
        <v>373</v>
      </c>
      <c r="AA29" s="179" t="s">
        <v>373</v>
      </c>
    </row>
    <row r="30" spans="1:27" s="43" customFormat="1" ht="31.5" x14ac:dyDescent="0.25">
      <c r="A30" s="159">
        <v>6</v>
      </c>
      <c r="B30" s="179" t="s">
        <v>373</v>
      </c>
      <c r="C30" s="59" t="s">
        <v>424</v>
      </c>
      <c r="D30" s="179" t="s">
        <v>373</v>
      </c>
      <c r="E30" s="179" t="s">
        <v>373</v>
      </c>
      <c r="F30" s="179" t="s">
        <v>373</v>
      </c>
      <c r="G30" s="159">
        <v>0.4</v>
      </c>
      <c r="H30" s="179" t="s">
        <v>373</v>
      </c>
      <c r="I30" s="159">
        <v>0.4</v>
      </c>
      <c r="J30" s="159">
        <v>2024</v>
      </c>
      <c r="K30" s="179" t="s">
        <v>373</v>
      </c>
      <c r="L30" s="159">
        <v>1</v>
      </c>
      <c r="M30" s="179" t="s">
        <v>373</v>
      </c>
      <c r="N30" s="59" t="s">
        <v>429</v>
      </c>
      <c r="O30" s="179" t="s">
        <v>373</v>
      </c>
      <c r="P30" s="179" t="s">
        <v>398</v>
      </c>
      <c r="Q30" s="179" t="s">
        <v>373</v>
      </c>
      <c r="R30" s="159">
        <v>0.05</v>
      </c>
      <c r="S30" s="179" t="s">
        <v>373</v>
      </c>
      <c r="T30" s="179" t="s">
        <v>373</v>
      </c>
      <c r="U30" s="179" t="s">
        <v>373</v>
      </c>
      <c r="V30" s="179" t="s">
        <v>373</v>
      </c>
      <c r="W30" s="179" t="s">
        <v>373</v>
      </c>
      <c r="X30" s="179" t="s">
        <v>373</v>
      </c>
      <c r="Y30" s="179" t="s">
        <v>373</v>
      </c>
      <c r="Z30" s="179" t="s">
        <v>373</v>
      </c>
      <c r="AA30" s="179" t="s">
        <v>373</v>
      </c>
    </row>
    <row r="31" spans="1:27" x14ac:dyDescent="0.25">
      <c r="X31" s="61"/>
      <c r="Y31" s="62"/>
      <c r="Z31" s="38"/>
      <c r="AA31" s="38"/>
    </row>
    <row r="32" spans="1:27" s="175" customFormat="1" ht="15" customHeight="1" x14ac:dyDescent="0.25">
      <c r="A32" s="236" t="s">
        <v>434</v>
      </c>
      <c r="B32" s="236"/>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row>
  </sheetData>
  <mergeCells count="28">
    <mergeCell ref="A32:AA32"/>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6"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394</v>
      </c>
      <c r="D3" s="89"/>
      <c r="E3" s="14"/>
      <c r="F3" s="14"/>
    </row>
    <row r="4" spans="1:29" s="10" customFormat="1" ht="18.75" x14ac:dyDescent="0.3">
      <c r="A4" s="15"/>
      <c r="C4" s="13"/>
      <c r="D4" s="89"/>
      <c r="E4" s="14"/>
      <c r="F4" s="14"/>
    </row>
    <row r="5" spans="1:29" s="10" customFormat="1" ht="15.75" x14ac:dyDescent="0.2">
      <c r="A5" s="194" t="str">
        <f>'1. паспорт местоположение'!A5:C5</f>
        <v>Год раскрытия информации: 2026 год</v>
      </c>
      <c r="B5" s="194"/>
      <c r="C5" s="194"/>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2" t="s">
        <v>7</v>
      </c>
      <c r="B7" s="202"/>
      <c r="C7" s="202"/>
      <c r="D7" s="89"/>
      <c r="E7" s="11"/>
      <c r="F7" s="11"/>
      <c r="G7" s="11"/>
      <c r="H7" s="11"/>
      <c r="I7" s="11"/>
      <c r="J7" s="11"/>
      <c r="K7" s="11"/>
      <c r="L7" s="11"/>
      <c r="M7" s="11"/>
      <c r="N7" s="11"/>
      <c r="O7" s="11"/>
      <c r="P7" s="11"/>
      <c r="Q7" s="11"/>
      <c r="R7" s="11"/>
      <c r="S7" s="11"/>
      <c r="T7" s="11"/>
      <c r="U7" s="11"/>
    </row>
    <row r="8" spans="1:29" s="10" customFormat="1" ht="18.75" x14ac:dyDescent="0.2">
      <c r="A8" s="202"/>
      <c r="B8" s="202"/>
      <c r="C8" s="202"/>
      <c r="D8" s="89"/>
      <c r="E8" s="12"/>
      <c r="F8" s="12"/>
      <c r="G8" s="12"/>
      <c r="H8" s="11"/>
      <c r="I8" s="11"/>
      <c r="J8" s="11"/>
      <c r="K8" s="11"/>
      <c r="L8" s="11"/>
      <c r="M8" s="11"/>
      <c r="N8" s="11"/>
      <c r="O8" s="11"/>
      <c r="P8" s="11"/>
      <c r="Q8" s="11"/>
      <c r="R8" s="11"/>
      <c r="S8" s="11"/>
      <c r="T8" s="11"/>
      <c r="U8" s="11"/>
    </row>
    <row r="9" spans="1:29" s="10" customFormat="1" ht="18.75" x14ac:dyDescent="0.2">
      <c r="A9" s="238" t="str">
        <f>'1. паспорт местоположение'!A9:C9</f>
        <v>АО "Электросети Кубани"</v>
      </c>
      <c r="B9" s="238"/>
      <c r="C9" s="238"/>
      <c r="D9" s="89"/>
      <c r="E9" s="6"/>
      <c r="F9" s="6"/>
      <c r="G9" s="6"/>
      <c r="H9" s="11"/>
      <c r="I9" s="11"/>
      <c r="J9" s="11"/>
      <c r="K9" s="11"/>
      <c r="L9" s="11"/>
      <c r="M9" s="11"/>
      <c r="N9" s="11"/>
      <c r="O9" s="11"/>
      <c r="P9" s="11"/>
      <c r="Q9" s="11"/>
      <c r="R9" s="11"/>
      <c r="S9" s="11"/>
      <c r="T9" s="11"/>
      <c r="U9" s="11"/>
    </row>
    <row r="10" spans="1:29" s="10" customFormat="1" ht="18.75" x14ac:dyDescent="0.2">
      <c r="A10" s="205" t="s">
        <v>6</v>
      </c>
      <c r="B10" s="205"/>
      <c r="C10" s="205"/>
      <c r="D10" s="89"/>
      <c r="E10" s="4"/>
      <c r="F10" s="4"/>
      <c r="G10" s="4"/>
      <c r="H10" s="11"/>
      <c r="I10" s="11"/>
      <c r="J10" s="11"/>
      <c r="K10" s="11"/>
      <c r="L10" s="11"/>
      <c r="M10" s="11"/>
      <c r="N10" s="11"/>
      <c r="O10" s="11"/>
      <c r="P10" s="11"/>
      <c r="Q10" s="11"/>
      <c r="R10" s="11"/>
      <c r="S10" s="11"/>
      <c r="T10" s="11"/>
      <c r="U10" s="11"/>
    </row>
    <row r="11" spans="1:29" s="10" customFormat="1" ht="18.75" x14ac:dyDescent="0.2">
      <c r="A11" s="202"/>
      <c r="B11" s="202"/>
      <c r="C11" s="202"/>
      <c r="D11" s="89"/>
      <c r="E11" s="12"/>
      <c r="F11" s="12"/>
      <c r="G11" s="12"/>
      <c r="H11" s="11"/>
      <c r="I11" s="11"/>
      <c r="J11" s="11"/>
      <c r="K11" s="11"/>
      <c r="L11" s="11"/>
      <c r="M11" s="11"/>
      <c r="N11" s="11"/>
      <c r="O11" s="11"/>
      <c r="P11" s="11"/>
      <c r="Q11" s="11"/>
      <c r="R11" s="11"/>
      <c r="S11" s="11"/>
      <c r="T11" s="11"/>
      <c r="U11" s="11"/>
    </row>
    <row r="12" spans="1:29" s="10" customFormat="1" ht="18.75" x14ac:dyDescent="0.2">
      <c r="A12" s="239" t="str">
        <f>'1. паспорт местоположение'!A12:C12</f>
        <v>K_N_Ул_24_ТП_6954</v>
      </c>
      <c r="B12" s="239"/>
      <c r="C12" s="239"/>
      <c r="D12" s="89"/>
      <c r="E12" s="6"/>
      <c r="F12" s="6"/>
      <c r="G12" s="6"/>
      <c r="H12" s="11"/>
      <c r="I12" s="11"/>
      <c r="J12" s="11"/>
      <c r="K12" s="11"/>
      <c r="L12" s="11"/>
      <c r="M12" s="11"/>
      <c r="N12" s="11"/>
      <c r="O12" s="11"/>
      <c r="P12" s="11"/>
      <c r="Q12" s="11"/>
      <c r="R12" s="11"/>
      <c r="S12" s="11"/>
      <c r="T12" s="11"/>
      <c r="U12" s="11"/>
    </row>
    <row r="13" spans="1:29" s="10" customFormat="1" ht="18.75" x14ac:dyDescent="0.2">
      <c r="A13" s="205" t="s">
        <v>5</v>
      </c>
      <c r="B13" s="205"/>
      <c r="C13" s="205"/>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07"/>
      <c r="B14" s="207"/>
      <c r="C14" s="207"/>
      <c r="D14" s="89"/>
      <c r="E14" s="8"/>
      <c r="F14" s="8"/>
      <c r="G14" s="8"/>
      <c r="H14" s="8"/>
      <c r="I14" s="8"/>
      <c r="J14" s="8"/>
      <c r="K14" s="8"/>
      <c r="L14" s="8"/>
      <c r="M14" s="8"/>
      <c r="N14" s="8"/>
      <c r="O14" s="8"/>
      <c r="P14" s="8"/>
      <c r="Q14" s="8"/>
      <c r="R14" s="8"/>
      <c r="S14" s="8"/>
      <c r="T14" s="8"/>
      <c r="U14" s="8"/>
    </row>
    <row r="15" spans="1:29" s="2" customFormat="1" ht="45.75" customHeight="1" x14ac:dyDescent="0.2">
      <c r="A15" s="20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3-53-23-4754 г. Усть-Лабинск</v>
      </c>
      <c r="B15" s="208"/>
      <c r="C15" s="208"/>
      <c r="D15" s="89"/>
      <c r="E15" s="6"/>
      <c r="F15" s="6"/>
      <c r="G15" s="6"/>
      <c r="H15" s="6"/>
      <c r="I15" s="6"/>
      <c r="J15" s="6"/>
      <c r="K15" s="6"/>
      <c r="L15" s="6"/>
      <c r="M15" s="6"/>
      <c r="N15" s="6"/>
      <c r="O15" s="6"/>
      <c r="P15" s="6"/>
      <c r="Q15" s="6"/>
      <c r="R15" s="6"/>
      <c r="S15" s="6"/>
      <c r="T15" s="6"/>
      <c r="U15" s="6"/>
    </row>
    <row r="16" spans="1:29" s="2" customFormat="1" ht="15" customHeight="1" x14ac:dyDescent="0.2">
      <c r="A16" s="205" t="s">
        <v>3</v>
      </c>
      <c r="B16" s="205"/>
      <c r="C16" s="205"/>
      <c r="D16" s="89"/>
      <c r="E16" s="4"/>
      <c r="F16" s="4"/>
      <c r="G16" s="4"/>
      <c r="H16" s="4"/>
      <c r="I16" s="4"/>
      <c r="J16" s="4"/>
      <c r="K16" s="4"/>
      <c r="L16" s="4"/>
      <c r="M16" s="4"/>
      <c r="N16" s="4"/>
      <c r="O16" s="4"/>
      <c r="P16" s="4"/>
      <c r="Q16" s="4"/>
      <c r="R16" s="4"/>
      <c r="S16" s="4"/>
      <c r="T16" s="4"/>
      <c r="U16" s="4"/>
    </row>
    <row r="17" spans="1:21" s="2" customFormat="1" ht="15" customHeight="1" x14ac:dyDescent="0.2">
      <c r="A17" s="209"/>
      <c r="B17" s="209"/>
      <c r="C17" s="209"/>
      <c r="D17" s="89"/>
      <c r="E17" s="3"/>
      <c r="F17" s="3"/>
      <c r="G17" s="3"/>
      <c r="H17" s="3"/>
      <c r="I17" s="3"/>
      <c r="J17" s="3"/>
      <c r="K17" s="3"/>
      <c r="L17" s="3"/>
      <c r="M17" s="3"/>
      <c r="N17" s="3"/>
      <c r="O17" s="3"/>
      <c r="P17" s="3"/>
      <c r="Q17" s="3"/>
      <c r="R17" s="3"/>
    </row>
    <row r="18" spans="1:21" s="2" customFormat="1" ht="27.75" customHeight="1" x14ac:dyDescent="0.2">
      <c r="A18" s="208" t="s">
        <v>336</v>
      </c>
      <c r="B18" s="208"/>
      <c r="C18" s="208"/>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33.75" customHeight="1" x14ac:dyDescent="0.2">
      <c r="A22" s="22" t="s">
        <v>62</v>
      </c>
      <c r="B22" s="28" t="s">
        <v>345</v>
      </c>
      <c r="C22" s="49" t="str">
        <f>'1. паспорт местоположение'!C23</f>
        <v>подключение новых абонентов</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410</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401</v>
      </c>
      <c r="C24" s="180" t="s">
        <v>373</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362</v>
      </c>
      <c r="C25" s="177" t="s">
        <v>373</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395</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346</v>
      </c>
      <c r="C27" s="30" t="s">
        <v>397</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2023</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436</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10" t="s">
        <v>434</v>
      </c>
      <c r="B32" s="210"/>
      <c r="C32" s="210"/>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5" zoomScale="70" zoomScaleSheetLayoutView="70" workbookViewId="0">
      <selection activeCell="I20" sqref="I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394</v>
      </c>
    </row>
    <row r="4" spans="1:28" s="10" customFormat="1" ht="18.75" x14ac:dyDescent="0.3">
      <c r="A4" s="15"/>
      <c r="B4" s="15"/>
      <c r="L4" s="13"/>
    </row>
    <row r="5" spans="1:28" s="10" customFormat="1" ht="15.75" x14ac:dyDescent="0.2">
      <c r="A5" s="194"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2" t="s">
        <v>7</v>
      </c>
      <c r="B7" s="202"/>
      <c r="C7" s="202"/>
      <c r="D7" s="202"/>
      <c r="E7" s="202"/>
      <c r="F7" s="202"/>
      <c r="G7" s="202"/>
      <c r="H7" s="202"/>
      <c r="I7" s="202"/>
      <c r="J7" s="202"/>
      <c r="K7" s="202"/>
      <c r="L7" s="202"/>
      <c r="M7" s="202"/>
      <c r="N7" s="202"/>
      <c r="O7" s="202"/>
      <c r="P7" s="11"/>
      <c r="Q7" s="11"/>
      <c r="R7" s="11"/>
      <c r="S7" s="11"/>
      <c r="T7" s="11"/>
      <c r="U7" s="11"/>
      <c r="V7" s="11"/>
      <c r="W7" s="11"/>
      <c r="X7" s="11"/>
      <c r="Y7" s="11"/>
      <c r="Z7" s="11"/>
    </row>
    <row r="8" spans="1:28" s="10" customFormat="1" ht="18.75" x14ac:dyDescent="0.2">
      <c r="A8" s="202"/>
      <c r="B8" s="202"/>
      <c r="C8" s="202"/>
      <c r="D8" s="202"/>
      <c r="E8" s="202"/>
      <c r="F8" s="202"/>
      <c r="G8" s="202"/>
      <c r="H8" s="202"/>
      <c r="I8" s="202"/>
      <c r="J8" s="202"/>
      <c r="K8" s="202"/>
      <c r="L8" s="202"/>
      <c r="M8" s="202"/>
      <c r="N8" s="202"/>
      <c r="O8" s="202"/>
      <c r="P8" s="11"/>
      <c r="Q8" s="11"/>
      <c r="R8" s="11"/>
      <c r="S8" s="11"/>
      <c r="T8" s="11"/>
      <c r="U8" s="11"/>
      <c r="V8" s="11"/>
      <c r="W8" s="11"/>
      <c r="X8" s="11"/>
      <c r="Y8" s="11"/>
      <c r="Z8" s="11"/>
    </row>
    <row r="9" spans="1:28" s="10" customFormat="1" ht="18.75" x14ac:dyDescent="0.2">
      <c r="A9" s="202" t="str">
        <f>'1. паспорт местоположение'!A9:C9</f>
        <v>АО "Электросети Кубани"</v>
      </c>
      <c r="B9" s="202"/>
      <c r="C9" s="202"/>
      <c r="D9" s="202"/>
      <c r="E9" s="202"/>
      <c r="F9" s="202"/>
      <c r="G9" s="202"/>
      <c r="H9" s="202"/>
      <c r="I9" s="202"/>
      <c r="J9" s="202"/>
      <c r="K9" s="202"/>
      <c r="L9" s="202"/>
      <c r="M9" s="202"/>
      <c r="N9" s="202"/>
      <c r="O9" s="202"/>
      <c r="P9" s="11"/>
      <c r="Q9" s="11"/>
      <c r="R9" s="11"/>
      <c r="S9" s="11"/>
      <c r="T9" s="11"/>
      <c r="U9" s="11"/>
      <c r="V9" s="11"/>
      <c r="W9" s="11"/>
      <c r="X9" s="11"/>
      <c r="Y9" s="11"/>
      <c r="Z9" s="11"/>
    </row>
    <row r="10" spans="1:28" s="10" customFormat="1" ht="18.75" x14ac:dyDescent="0.2">
      <c r="A10" s="205" t="s">
        <v>6</v>
      </c>
      <c r="B10" s="205"/>
      <c r="C10" s="205"/>
      <c r="D10" s="205"/>
      <c r="E10" s="205"/>
      <c r="F10" s="205"/>
      <c r="G10" s="205"/>
      <c r="H10" s="205"/>
      <c r="I10" s="205"/>
      <c r="J10" s="205"/>
      <c r="K10" s="205"/>
      <c r="L10" s="205"/>
      <c r="M10" s="205"/>
      <c r="N10" s="205"/>
      <c r="O10" s="205"/>
      <c r="P10" s="11"/>
      <c r="Q10" s="11"/>
      <c r="R10" s="11"/>
      <c r="S10" s="11"/>
      <c r="T10" s="11"/>
      <c r="U10" s="11"/>
      <c r="V10" s="11"/>
      <c r="W10" s="11"/>
      <c r="X10" s="11"/>
      <c r="Y10" s="11"/>
      <c r="Z10" s="11"/>
    </row>
    <row r="11" spans="1:28" s="10" customFormat="1" ht="18.75" x14ac:dyDescent="0.2">
      <c r="A11" s="202"/>
      <c r="B11" s="202"/>
      <c r="C11" s="202"/>
      <c r="D11" s="202"/>
      <c r="E11" s="202"/>
      <c r="F11" s="202"/>
      <c r="G11" s="202"/>
      <c r="H11" s="202"/>
      <c r="I11" s="202"/>
      <c r="J11" s="202"/>
      <c r="K11" s="202"/>
      <c r="L11" s="202"/>
      <c r="M11" s="202"/>
      <c r="N11" s="202"/>
      <c r="O11" s="202"/>
      <c r="P11" s="11"/>
      <c r="Q11" s="11"/>
      <c r="R11" s="11"/>
      <c r="S11" s="11"/>
      <c r="T11" s="11"/>
      <c r="U11" s="11"/>
      <c r="V11" s="11"/>
      <c r="W11" s="11"/>
      <c r="X11" s="11"/>
      <c r="Y11" s="11"/>
      <c r="Z11" s="11"/>
    </row>
    <row r="12" spans="1:28" s="10" customFormat="1" ht="18.75" x14ac:dyDescent="0.2">
      <c r="A12" s="206" t="str">
        <f>'1. паспорт местоположение'!A12:C12</f>
        <v>K_N_Ул_24_ТП_6954</v>
      </c>
      <c r="B12" s="206"/>
      <c r="C12" s="206"/>
      <c r="D12" s="206"/>
      <c r="E12" s="206"/>
      <c r="F12" s="206"/>
      <c r="G12" s="206"/>
      <c r="H12" s="206"/>
      <c r="I12" s="206"/>
      <c r="J12" s="206"/>
      <c r="K12" s="206"/>
      <c r="L12" s="206"/>
      <c r="M12" s="206"/>
      <c r="N12" s="206"/>
      <c r="O12" s="206"/>
      <c r="P12" s="11"/>
      <c r="Q12" s="11"/>
      <c r="R12" s="11"/>
      <c r="S12" s="11"/>
      <c r="T12" s="11"/>
      <c r="U12" s="11"/>
      <c r="V12" s="11"/>
      <c r="W12" s="11"/>
      <c r="X12" s="11"/>
      <c r="Y12" s="11"/>
      <c r="Z12" s="11"/>
    </row>
    <row r="13" spans="1:28" s="10" customFormat="1" ht="18.75" x14ac:dyDescent="0.2">
      <c r="A13" s="205" t="s">
        <v>5</v>
      </c>
      <c r="B13" s="205"/>
      <c r="C13" s="205"/>
      <c r="D13" s="205"/>
      <c r="E13" s="205"/>
      <c r="F13" s="205"/>
      <c r="G13" s="205"/>
      <c r="H13" s="205"/>
      <c r="I13" s="205"/>
      <c r="J13" s="205"/>
      <c r="K13" s="205"/>
      <c r="L13" s="205"/>
      <c r="M13" s="205"/>
      <c r="N13" s="205"/>
      <c r="O13" s="205"/>
      <c r="P13" s="11"/>
      <c r="Q13" s="11"/>
      <c r="R13" s="11"/>
      <c r="S13" s="11"/>
      <c r="T13" s="11"/>
      <c r="U13" s="11"/>
      <c r="V13" s="11"/>
      <c r="W13" s="11"/>
      <c r="X13" s="11"/>
      <c r="Y13" s="11"/>
      <c r="Z13" s="11"/>
    </row>
    <row r="14" spans="1:28" s="7" customFormat="1" ht="15.75" customHeight="1" x14ac:dyDescent="0.2">
      <c r="A14" s="207"/>
      <c r="B14" s="207"/>
      <c r="C14" s="207"/>
      <c r="D14" s="207"/>
      <c r="E14" s="207"/>
      <c r="F14" s="207"/>
      <c r="G14" s="207"/>
      <c r="H14" s="207"/>
      <c r="I14" s="207"/>
      <c r="J14" s="207"/>
      <c r="K14" s="207"/>
      <c r="L14" s="207"/>
      <c r="M14" s="207"/>
      <c r="N14" s="207"/>
      <c r="O14" s="207"/>
      <c r="P14" s="8"/>
      <c r="Q14" s="8"/>
      <c r="R14" s="8"/>
      <c r="S14" s="8"/>
      <c r="T14" s="8"/>
      <c r="U14" s="8"/>
      <c r="V14" s="8"/>
      <c r="W14" s="8"/>
      <c r="X14" s="8"/>
      <c r="Y14" s="8"/>
      <c r="Z14" s="8"/>
    </row>
    <row r="15" spans="1:28" s="2" customFormat="1" ht="18.75" x14ac:dyDescent="0.2">
      <c r="A15" s="206"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3-53-23-4754 г. Усть-Лабинск</v>
      </c>
      <c r="B15" s="206"/>
      <c r="C15" s="206"/>
      <c r="D15" s="206"/>
      <c r="E15" s="206"/>
      <c r="F15" s="206"/>
      <c r="G15" s="206"/>
      <c r="H15" s="206"/>
      <c r="I15" s="206"/>
      <c r="J15" s="206"/>
      <c r="K15" s="206"/>
      <c r="L15" s="206"/>
      <c r="M15" s="206"/>
      <c r="N15" s="206"/>
      <c r="O15" s="206"/>
      <c r="P15" s="6"/>
      <c r="Q15" s="6"/>
      <c r="R15" s="6"/>
      <c r="S15" s="6"/>
      <c r="T15" s="6"/>
      <c r="U15" s="6"/>
      <c r="V15" s="6"/>
      <c r="W15" s="6"/>
      <c r="X15" s="6"/>
      <c r="Y15" s="6"/>
      <c r="Z15" s="6"/>
    </row>
    <row r="16" spans="1:28" s="2" customFormat="1" ht="15" customHeight="1" x14ac:dyDescent="0.2">
      <c r="A16" s="205" t="s">
        <v>3</v>
      </c>
      <c r="B16" s="205"/>
      <c r="C16" s="205"/>
      <c r="D16" s="205"/>
      <c r="E16" s="205"/>
      <c r="F16" s="205"/>
      <c r="G16" s="205"/>
      <c r="H16" s="205"/>
      <c r="I16" s="205"/>
      <c r="J16" s="205"/>
      <c r="K16" s="205"/>
      <c r="L16" s="205"/>
      <c r="M16" s="205"/>
      <c r="N16" s="205"/>
      <c r="O16" s="205"/>
      <c r="P16" s="4"/>
      <c r="Q16" s="4"/>
      <c r="R16" s="4"/>
      <c r="S16" s="4"/>
      <c r="T16" s="4"/>
      <c r="U16" s="4"/>
      <c r="V16" s="4"/>
      <c r="W16" s="4"/>
      <c r="X16" s="4"/>
      <c r="Y16" s="4"/>
      <c r="Z16" s="4"/>
    </row>
    <row r="17" spans="1:26" s="2" customFormat="1" ht="15" customHeight="1" x14ac:dyDescent="0.2">
      <c r="A17" s="209"/>
      <c r="B17" s="209"/>
      <c r="C17" s="209"/>
      <c r="D17" s="209"/>
      <c r="E17" s="209"/>
      <c r="F17" s="209"/>
      <c r="G17" s="209"/>
      <c r="H17" s="209"/>
      <c r="I17" s="209"/>
      <c r="J17" s="209"/>
      <c r="K17" s="209"/>
      <c r="L17" s="209"/>
      <c r="M17" s="209"/>
      <c r="N17" s="209"/>
      <c r="O17" s="209"/>
      <c r="P17" s="3"/>
      <c r="Q17" s="3"/>
      <c r="R17" s="3"/>
      <c r="S17" s="3"/>
      <c r="T17" s="3"/>
      <c r="U17" s="3"/>
      <c r="V17" s="3"/>
      <c r="W17" s="3"/>
    </row>
    <row r="18" spans="1:26" s="2" customFormat="1" ht="91.5" customHeight="1" x14ac:dyDescent="0.2">
      <c r="A18" s="240" t="s">
        <v>344</v>
      </c>
      <c r="B18" s="240"/>
      <c r="C18" s="240"/>
      <c r="D18" s="240"/>
      <c r="E18" s="240"/>
      <c r="F18" s="240"/>
      <c r="G18" s="240"/>
      <c r="H18" s="240"/>
      <c r="I18" s="240"/>
      <c r="J18" s="240"/>
      <c r="K18" s="240"/>
      <c r="L18" s="240"/>
      <c r="M18" s="240"/>
      <c r="N18" s="240"/>
      <c r="O18" s="240"/>
      <c r="P18" s="5"/>
      <c r="Q18" s="5"/>
      <c r="R18" s="5"/>
      <c r="S18" s="5"/>
      <c r="T18" s="5"/>
      <c r="U18" s="5"/>
      <c r="V18" s="5"/>
      <c r="W18" s="5"/>
      <c r="X18" s="5"/>
      <c r="Y18" s="5"/>
      <c r="Z18" s="5"/>
    </row>
    <row r="19" spans="1:26" s="2" customFormat="1" ht="78" customHeight="1" x14ac:dyDescent="0.2">
      <c r="A19" s="203" t="s">
        <v>2</v>
      </c>
      <c r="B19" s="203" t="s">
        <v>81</v>
      </c>
      <c r="C19" s="203" t="s">
        <v>80</v>
      </c>
      <c r="D19" s="203" t="s">
        <v>72</v>
      </c>
      <c r="E19" s="241" t="s">
        <v>79</v>
      </c>
      <c r="F19" s="242"/>
      <c r="G19" s="242"/>
      <c r="H19" s="242"/>
      <c r="I19" s="243"/>
      <c r="J19" s="203" t="s">
        <v>78</v>
      </c>
      <c r="K19" s="203"/>
      <c r="L19" s="203"/>
      <c r="M19" s="203"/>
      <c r="N19" s="203"/>
      <c r="O19" s="203"/>
      <c r="P19" s="3"/>
      <c r="Q19" s="3"/>
      <c r="R19" s="3"/>
      <c r="S19" s="3"/>
      <c r="T19" s="3"/>
      <c r="U19" s="3"/>
      <c r="V19" s="3"/>
      <c r="W19" s="3"/>
    </row>
    <row r="20" spans="1:26" s="2" customFormat="1" ht="51" customHeight="1" x14ac:dyDescent="0.2">
      <c r="A20" s="203"/>
      <c r="B20" s="203"/>
      <c r="C20" s="203"/>
      <c r="D20" s="203"/>
      <c r="E20" s="33" t="s">
        <v>77</v>
      </c>
      <c r="F20" s="33" t="s">
        <v>76</v>
      </c>
      <c r="G20" s="33" t="s">
        <v>75</v>
      </c>
      <c r="H20" s="33" t="s">
        <v>74</v>
      </c>
      <c r="I20" s="33" t="s">
        <v>73</v>
      </c>
      <c r="J20" s="33" t="s">
        <v>374</v>
      </c>
      <c r="K20" s="33" t="s">
        <v>375</v>
      </c>
      <c r="L20" s="33" t="s">
        <v>376</v>
      </c>
      <c r="M20" s="33" t="s">
        <v>377</v>
      </c>
      <c r="N20" s="33" t="s">
        <v>378</v>
      </c>
      <c r="O20" s="33" t="s">
        <v>379</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373</v>
      </c>
      <c r="B22" s="99" t="s">
        <v>373</v>
      </c>
      <c r="C22" s="99" t="s">
        <v>373</v>
      </c>
      <c r="D22" s="99" t="s">
        <v>373</v>
      </c>
      <c r="E22" s="99" t="s">
        <v>373</v>
      </c>
      <c r="F22" s="99" t="s">
        <v>373</v>
      </c>
      <c r="G22" s="99" t="s">
        <v>373</v>
      </c>
      <c r="H22" s="99" t="s">
        <v>373</v>
      </c>
      <c r="I22" s="99" t="s">
        <v>373</v>
      </c>
      <c r="J22" s="99" t="s">
        <v>373</v>
      </c>
      <c r="K22" s="99" t="s">
        <v>373</v>
      </c>
      <c r="L22" s="99" t="s">
        <v>373</v>
      </c>
      <c r="M22" s="99" t="s">
        <v>373</v>
      </c>
      <c r="N22" s="99" t="s">
        <v>373</v>
      </c>
      <c r="O22" s="99" t="s">
        <v>373</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10" t="s">
        <v>435</v>
      </c>
      <c r="B24" s="210"/>
      <c r="C24" s="210"/>
      <c r="D24" s="210"/>
      <c r="E24" s="210"/>
      <c r="F24" s="210"/>
      <c r="G24" s="210"/>
      <c r="H24" s="210"/>
      <c r="I24" s="210"/>
      <c r="J24" s="210"/>
      <c r="K24" s="210"/>
      <c r="L24" s="210"/>
      <c r="M24" s="210"/>
      <c r="N24" s="210"/>
      <c r="O24" s="210"/>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24:O24"/>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6"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52" zoomScale="60" workbookViewId="0">
      <selection activeCell="L59" sqref="L59"/>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3.85546875"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394</v>
      </c>
    </row>
    <row r="4" spans="1:43" ht="18.75" x14ac:dyDescent="0.25">
      <c r="K4" s="32"/>
    </row>
    <row r="5" spans="1:43" x14ac:dyDescent="0.25">
      <c r="A5" s="194" t="str">
        <f>'1. паспорт местоположение'!A5:C5</f>
        <v>Год раскрытия информации: 2026 год</v>
      </c>
      <c r="B5" s="194"/>
      <c r="C5" s="194"/>
      <c r="D5" s="194"/>
      <c r="E5" s="194"/>
      <c r="F5" s="194"/>
      <c r="G5" s="194"/>
      <c r="H5" s="194"/>
      <c r="I5" s="194"/>
      <c r="J5" s="194"/>
      <c r="K5" s="194"/>
      <c r="L5" s="194"/>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2" t="s">
        <v>7</v>
      </c>
      <c r="B7" s="202"/>
      <c r="C7" s="202"/>
      <c r="D7" s="202"/>
      <c r="E7" s="202"/>
      <c r="F7" s="202"/>
      <c r="G7" s="202"/>
      <c r="H7" s="202"/>
      <c r="I7" s="202"/>
      <c r="J7" s="202"/>
      <c r="K7" s="202"/>
      <c r="L7" s="202"/>
    </row>
    <row r="8" spans="1:43" ht="18.75" x14ac:dyDescent="0.25">
      <c r="A8" s="202"/>
      <c r="B8" s="202"/>
      <c r="C8" s="202"/>
      <c r="D8" s="202"/>
      <c r="E8" s="202"/>
      <c r="F8" s="202"/>
      <c r="G8" s="202"/>
      <c r="H8" s="202"/>
      <c r="I8" s="202"/>
      <c r="J8" s="202"/>
      <c r="K8" s="202"/>
      <c r="L8" s="202"/>
    </row>
    <row r="9" spans="1:43" ht="18.75" x14ac:dyDescent="0.25">
      <c r="A9" s="202" t="str">
        <f>'1. паспорт местоположение'!A9:C9</f>
        <v>АО "Электросети Кубани"</v>
      </c>
      <c r="B9" s="202"/>
      <c r="C9" s="202"/>
      <c r="D9" s="202"/>
      <c r="E9" s="202"/>
      <c r="F9" s="202"/>
      <c r="G9" s="202"/>
      <c r="H9" s="202"/>
      <c r="I9" s="202"/>
      <c r="J9" s="202"/>
      <c r="K9" s="202"/>
      <c r="L9" s="202"/>
    </row>
    <row r="10" spans="1:43" x14ac:dyDescent="0.25">
      <c r="A10" s="205" t="s">
        <v>6</v>
      </c>
      <c r="B10" s="205"/>
      <c r="C10" s="205"/>
      <c r="D10" s="205"/>
      <c r="E10" s="205"/>
      <c r="F10" s="205"/>
      <c r="G10" s="205"/>
      <c r="H10" s="205"/>
      <c r="I10" s="205"/>
      <c r="J10" s="205"/>
      <c r="K10" s="205"/>
      <c r="L10" s="205"/>
    </row>
    <row r="11" spans="1:43" ht="18.75" x14ac:dyDescent="0.25">
      <c r="A11" s="202"/>
      <c r="B11" s="202"/>
      <c r="C11" s="202"/>
      <c r="D11" s="202"/>
      <c r="E11" s="202"/>
      <c r="F11" s="202"/>
      <c r="G11" s="202"/>
      <c r="H11" s="202"/>
      <c r="I11" s="202"/>
      <c r="J11" s="202"/>
      <c r="K11" s="202"/>
      <c r="L11" s="202"/>
    </row>
    <row r="12" spans="1:43" ht="18.75" x14ac:dyDescent="0.25">
      <c r="A12" s="206" t="str">
        <f>'1. паспорт местоположение'!A12:C12</f>
        <v>K_N_Ул_24_ТП_6954</v>
      </c>
      <c r="B12" s="206"/>
      <c r="C12" s="206"/>
      <c r="D12" s="206"/>
      <c r="E12" s="206"/>
      <c r="F12" s="206"/>
      <c r="G12" s="206"/>
      <c r="H12" s="206"/>
      <c r="I12" s="206"/>
      <c r="J12" s="206"/>
      <c r="K12" s="206"/>
      <c r="L12" s="206"/>
    </row>
    <row r="13" spans="1:43" x14ac:dyDescent="0.25">
      <c r="A13" s="205" t="s">
        <v>5</v>
      </c>
      <c r="B13" s="205"/>
      <c r="C13" s="205"/>
      <c r="D13" s="205"/>
      <c r="E13" s="205"/>
      <c r="F13" s="205"/>
      <c r="G13" s="205"/>
      <c r="H13" s="205"/>
      <c r="I13" s="205"/>
      <c r="J13" s="205"/>
      <c r="K13" s="205"/>
      <c r="L13" s="205"/>
    </row>
    <row r="14" spans="1:43" ht="18.75" x14ac:dyDescent="0.25">
      <c r="A14" s="207"/>
      <c r="B14" s="207"/>
      <c r="C14" s="207"/>
      <c r="D14" s="207"/>
      <c r="E14" s="207"/>
      <c r="F14" s="207"/>
      <c r="G14" s="207"/>
      <c r="H14" s="207"/>
      <c r="I14" s="207"/>
      <c r="J14" s="207"/>
      <c r="K14" s="207"/>
      <c r="L14" s="207"/>
    </row>
    <row r="15" spans="1:43" ht="18.75" x14ac:dyDescent="0.25">
      <c r="A15" s="206"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3-53-23-4754 г. Усть-Лабинск</v>
      </c>
      <c r="B15" s="206"/>
      <c r="C15" s="206"/>
      <c r="D15" s="206"/>
      <c r="E15" s="206"/>
      <c r="F15" s="206"/>
      <c r="G15" s="206"/>
      <c r="H15" s="206"/>
      <c r="I15" s="206"/>
      <c r="J15" s="206"/>
      <c r="K15" s="206"/>
      <c r="L15" s="206"/>
    </row>
    <row r="16" spans="1:43" x14ac:dyDescent="0.25">
      <c r="A16" s="205" t="s">
        <v>3</v>
      </c>
      <c r="B16" s="205"/>
      <c r="C16" s="205"/>
      <c r="D16" s="205"/>
      <c r="E16" s="205"/>
      <c r="F16" s="205"/>
      <c r="G16" s="205"/>
      <c r="H16" s="205"/>
      <c r="I16" s="205"/>
      <c r="J16" s="205"/>
      <c r="K16" s="205"/>
      <c r="L16" s="205"/>
    </row>
    <row r="17" spans="1:12" ht="15.75" customHeight="1" x14ac:dyDescent="0.25">
      <c r="L17" s="130"/>
    </row>
    <row r="18" spans="1:12" x14ac:dyDescent="0.25">
      <c r="K18" s="131"/>
    </row>
    <row r="19" spans="1:12" ht="15.75" customHeight="1" x14ac:dyDescent="0.25">
      <c r="A19" s="246" t="s">
        <v>380</v>
      </c>
      <c r="B19" s="246"/>
      <c r="C19" s="246"/>
      <c r="D19" s="246"/>
      <c r="E19" s="246"/>
      <c r="F19" s="246"/>
      <c r="G19" s="246"/>
      <c r="H19" s="246"/>
      <c r="I19" s="246"/>
      <c r="J19" s="246"/>
      <c r="K19" s="246"/>
      <c r="L19" s="246"/>
    </row>
    <row r="20" spans="1:12" x14ac:dyDescent="0.25">
      <c r="A20" s="48"/>
      <c r="B20" s="48"/>
      <c r="C20" s="132"/>
      <c r="D20" s="132"/>
      <c r="E20" s="132"/>
      <c r="F20" s="132"/>
      <c r="G20" s="132"/>
      <c r="H20" s="132"/>
      <c r="I20" s="132"/>
      <c r="J20" s="132"/>
      <c r="K20" s="132"/>
      <c r="L20" s="132"/>
    </row>
    <row r="21" spans="1:12" ht="28.5" customHeight="1" x14ac:dyDescent="0.25">
      <c r="A21" s="249" t="s">
        <v>209</v>
      </c>
      <c r="B21" s="249" t="s">
        <v>208</v>
      </c>
      <c r="C21" s="255" t="s">
        <v>279</v>
      </c>
      <c r="D21" s="255"/>
      <c r="E21" s="255"/>
      <c r="F21" s="255"/>
      <c r="G21" s="255"/>
      <c r="H21" s="255"/>
      <c r="I21" s="250" t="s">
        <v>207</v>
      </c>
      <c r="J21" s="252" t="s">
        <v>281</v>
      </c>
      <c r="K21" s="249" t="s">
        <v>206</v>
      </c>
      <c r="L21" s="251" t="s">
        <v>280</v>
      </c>
    </row>
    <row r="22" spans="1:12" ht="58.5" customHeight="1" x14ac:dyDescent="0.25">
      <c r="A22" s="249"/>
      <c r="B22" s="249"/>
      <c r="C22" s="245" t="s">
        <v>1</v>
      </c>
      <c r="D22" s="245"/>
      <c r="E22" s="65"/>
      <c r="F22" s="66"/>
      <c r="G22" s="247" t="s">
        <v>0</v>
      </c>
      <c r="H22" s="248"/>
      <c r="I22" s="250"/>
      <c r="J22" s="253"/>
      <c r="K22" s="249"/>
      <c r="L22" s="251"/>
    </row>
    <row r="23" spans="1:12" ht="236.25" x14ac:dyDescent="0.25">
      <c r="A23" s="249"/>
      <c r="B23" s="249"/>
      <c r="C23" s="75" t="s">
        <v>205</v>
      </c>
      <c r="D23" s="75" t="s">
        <v>204</v>
      </c>
      <c r="E23" s="75" t="s">
        <v>205</v>
      </c>
      <c r="F23" s="75" t="s">
        <v>204</v>
      </c>
      <c r="G23" s="75" t="s">
        <v>205</v>
      </c>
      <c r="H23" s="75" t="s">
        <v>204</v>
      </c>
      <c r="I23" s="250"/>
      <c r="J23" s="254"/>
      <c r="K23" s="249"/>
      <c r="L23" s="251"/>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373</v>
      </c>
      <c r="D25" s="57" t="s">
        <v>373</v>
      </c>
      <c r="E25" s="57" t="s">
        <v>373</v>
      </c>
      <c r="F25" s="57" t="s">
        <v>373</v>
      </c>
      <c r="G25" s="57" t="s">
        <v>373</v>
      </c>
      <c r="H25" s="57" t="s">
        <v>373</v>
      </c>
      <c r="I25" s="57" t="s">
        <v>373</v>
      </c>
      <c r="J25" s="57" t="s">
        <v>373</v>
      </c>
      <c r="K25" s="57" t="s">
        <v>373</v>
      </c>
      <c r="L25" s="57" t="s">
        <v>373</v>
      </c>
    </row>
    <row r="26" spans="1:12" ht="21.75" customHeight="1" x14ac:dyDescent="0.25">
      <c r="A26" s="133" t="s">
        <v>202</v>
      </c>
      <c r="B26" s="136" t="s">
        <v>286</v>
      </c>
      <c r="C26" s="57" t="s">
        <v>373</v>
      </c>
      <c r="D26" s="57" t="s">
        <v>373</v>
      </c>
      <c r="E26" s="57" t="s">
        <v>373</v>
      </c>
      <c r="F26" s="57" t="s">
        <v>373</v>
      </c>
      <c r="G26" s="185">
        <v>45350</v>
      </c>
      <c r="H26" s="185">
        <v>45350</v>
      </c>
      <c r="I26" s="57" t="s">
        <v>373</v>
      </c>
      <c r="J26" s="57" t="s">
        <v>373</v>
      </c>
      <c r="K26" s="135"/>
      <c r="L26" s="135"/>
    </row>
    <row r="27" spans="1:12" s="106" customFormat="1" ht="39" customHeight="1" x14ac:dyDescent="0.25">
      <c r="A27" s="133" t="s">
        <v>201</v>
      </c>
      <c r="B27" s="136" t="s">
        <v>288</v>
      </c>
      <c r="C27" s="57" t="s">
        <v>373</v>
      </c>
      <c r="D27" s="57" t="s">
        <v>373</v>
      </c>
      <c r="E27" s="57" t="s">
        <v>373</v>
      </c>
      <c r="F27" s="57" t="s">
        <v>373</v>
      </c>
      <c r="G27" s="57" t="s">
        <v>373</v>
      </c>
      <c r="H27" s="57" t="s">
        <v>373</v>
      </c>
      <c r="I27" s="57" t="s">
        <v>373</v>
      </c>
      <c r="J27" s="57" t="s">
        <v>373</v>
      </c>
      <c r="K27" s="57" t="s">
        <v>373</v>
      </c>
      <c r="L27" s="57" t="s">
        <v>373</v>
      </c>
    </row>
    <row r="28" spans="1:12" s="106" customFormat="1" ht="70.5" customHeight="1" x14ac:dyDescent="0.25">
      <c r="A28" s="133" t="s">
        <v>287</v>
      </c>
      <c r="B28" s="136" t="s">
        <v>292</v>
      </c>
      <c r="C28" s="57" t="s">
        <v>373</v>
      </c>
      <c r="D28" s="57" t="s">
        <v>373</v>
      </c>
      <c r="E28" s="57" t="s">
        <v>373</v>
      </c>
      <c r="F28" s="57" t="s">
        <v>373</v>
      </c>
      <c r="G28" s="57" t="s">
        <v>373</v>
      </c>
      <c r="H28" s="57" t="s">
        <v>373</v>
      </c>
      <c r="I28" s="57" t="s">
        <v>373</v>
      </c>
      <c r="J28" s="57" t="s">
        <v>373</v>
      </c>
      <c r="K28" s="57" t="s">
        <v>373</v>
      </c>
      <c r="L28" s="57" t="s">
        <v>373</v>
      </c>
    </row>
    <row r="29" spans="1:12" s="106" customFormat="1" ht="31.5" x14ac:dyDescent="0.25">
      <c r="A29" s="133" t="s">
        <v>200</v>
      </c>
      <c r="B29" s="136" t="s">
        <v>291</v>
      </c>
      <c r="C29" s="57" t="s">
        <v>373</v>
      </c>
      <c r="D29" s="57" t="s">
        <v>373</v>
      </c>
      <c r="E29" s="57" t="s">
        <v>373</v>
      </c>
      <c r="F29" s="57" t="s">
        <v>373</v>
      </c>
      <c r="G29" s="57" t="s">
        <v>373</v>
      </c>
      <c r="H29" s="57" t="s">
        <v>373</v>
      </c>
      <c r="I29" s="57" t="s">
        <v>373</v>
      </c>
      <c r="J29" s="57" t="s">
        <v>373</v>
      </c>
      <c r="K29" s="57" t="s">
        <v>373</v>
      </c>
      <c r="L29" s="57" t="s">
        <v>373</v>
      </c>
    </row>
    <row r="30" spans="1:12" s="106" customFormat="1" ht="31.5" x14ac:dyDescent="0.25">
      <c r="A30" s="133" t="s">
        <v>199</v>
      </c>
      <c r="B30" s="136" t="s">
        <v>293</v>
      </c>
      <c r="C30" s="57" t="s">
        <v>373</v>
      </c>
      <c r="D30" s="57" t="s">
        <v>373</v>
      </c>
      <c r="E30" s="57" t="s">
        <v>373</v>
      </c>
      <c r="F30" s="57" t="s">
        <v>373</v>
      </c>
      <c r="G30" s="57" t="s">
        <v>373</v>
      </c>
      <c r="H30" s="57" t="s">
        <v>373</v>
      </c>
      <c r="I30" s="57" t="s">
        <v>373</v>
      </c>
      <c r="J30" s="57" t="s">
        <v>373</v>
      </c>
      <c r="K30" s="57" t="s">
        <v>373</v>
      </c>
      <c r="L30" s="57" t="s">
        <v>373</v>
      </c>
    </row>
    <row r="31" spans="1:12" s="106" customFormat="1" ht="31.5" x14ac:dyDescent="0.25">
      <c r="A31" s="133" t="s">
        <v>198</v>
      </c>
      <c r="B31" s="137" t="s">
        <v>289</v>
      </c>
      <c r="C31" s="57" t="s">
        <v>373</v>
      </c>
      <c r="D31" s="57" t="s">
        <v>373</v>
      </c>
      <c r="E31" s="57" t="s">
        <v>373</v>
      </c>
      <c r="F31" s="57" t="s">
        <v>373</v>
      </c>
      <c r="G31" s="57" t="s">
        <v>373</v>
      </c>
      <c r="H31" s="57" t="s">
        <v>373</v>
      </c>
      <c r="I31" s="57" t="s">
        <v>373</v>
      </c>
      <c r="J31" s="57" t="s">
        <v>373</v>
      </c>
      <c r="K31" s="57" t="s">
        <v>373</v>
      </c>
      <c r="L31" s="57" t="s">
        <v>373</v>
      </c>
    </row>
    <row r="32" spans="1:12" s="106" customFormat="1" ht="31.5" x14ac:dyDescent="0.25">
      <c r="A32" s="133" t="s">
        <v>196</v>
      </c>
      <c r="B32" s="137" t="s">
        <v>294</v>
      </c>
      <c r="C32" s="57" t="s">
        <v>373</v>
      </c>
      <c r="D32" s="57" t="s">
        <v>373</v>
      </c>
      <c r="E32" s="57" t="s">
        <v>373</v>
      </c>
      <c r="F32" s="57" t="s">
        <v>373</v>
      </c>
      <c r="G32" s="57" t="s">
        <v>373</v>
      </c>
      <c r="H32" s="57" t="s">
        <v>373</v>
      </c>
      <c r="I32" s="57" t="s">
        <v>373</v>
      </c>
      <c r="J32" s="57" t="s">
        <v>373</v>
      </c>
      <c r="K32" s="57" t="s">
        <v>373</v>
      </c>
      <c r="L32" s="57" t="s">
        <v>373</v>
      </c>
    </row>
    <row r="33" spans="1:12" s="106" customFormat="1" ht="47.25" x14ac:dyDescent="0.25">
      <c r="A33" s="133" t="s">
        <v>305</v>
      </c>
      <c r="B33" s="137" t="s">
        <v>224</v>
      </c>
      <c r="C33" s="57" t="s">
        <v>373</v>
      </c>
      <c r="D33" s="57" t="s">
        <v>373</v>
      </c>
      <c r="E33" s="57" t="s">
        <v>373</v>
      </c>
      <c r="F33" s="57" t="s">
        <v>373</v>
      </c>
      <c r="G33" s="57" t="s">
        <v>373</v>
      </c>
      <c r="H33" s="57" t="s">
        <v>373</v>
      </c>
      <c r="I33" s="57" t="s">
        <v>373</v>
      </c>
      <c r="J33" s="57" t="s">
        <v>373</v>
      </c>
      <c r="K33" s="57" t="s">
        <v>373</v>
      </c>
      <c r="L33" s="57" t="s">
        <v>373</v>
      </c>
    </row>
    <row r="34" spans="1:12" s="106" customFormat="1" ht="69" customHeight="1" x14ac:dyDescent="0.25">
      <c r="A34" s="133" t="s">
        <v>306</v>
      </c>
      <c r="B34" s="137" t="s">
        <v>298</v>
      </c>
      <c r="C34" s="57" t="s">
        <v>373</v>
      </c>
      <c r="D34" s="57" t="s">
        <v>373</v>
      </c>
      <c r="E34" s="57" t="s">
        <v>373</v>
      </c>
      <c r="F34" s="57" t="s">
        <v>373</v>
      </c>
      <c r="G34" s="57" t="s">
        <v>373</v>
      </c>
      <c r="H34" s="57" t="s">
        <v>373</v>
      </c>
      <c r="I34" s="57" t="s">
        <v>373</v>
      </c>
      <c r="J34" s="57" t="s">
        <v>373</v>
      </c>
      <c r="K34" s="57" t="s">
        <v>373</v>
      </c>
      <c r="L34" s="57" t="s">
        <v>373</v>
      </c>
    </row>
    <row r="35" spans="1:12" s="106" customFormat="1" ht="78.75" customHeight="1" x14ac:dyDescent="0.25">
      <c r="A35" s="133" t="s">
        <v>307</v>
      </c>
      <c r="B35" s="137" t="s">
        <v>197</v>
      </c>
      <c r="C35" s="57" t="s">
        <v>373</v>
      </c>
      <c r="D35" s="57" t="s">
        <v>373</v>
      </c>
      <c r="E35" s="57" t="s">
        <v>373</v>
      </c>
      <c r="F35" s="57" t="s">
        <v>373</v>
      </c>
      <c r="G35" s="57" t="s">
        <v>373</v>
      </c>
      <c r="H35" s="57" t="s">
        <v>373</v>
      </c>
      <c r="I35" s="57" t="s">
        <v>373</v>
      </c>
      <c r="J35" s="57" t="s">
        <v>373</v>
      </c>
      <c r="K35" s="57" t="s">
        <v>373</v>
      </c>
      <c r="L35" s="57" t="s">
        <v>373</v>
      </c>
    </row>
    <row r="36" spans="1:12" ht="31.5" x14ac:dyDescent="0.25">
      <c r="A36" s="133" t="s">
        <v>308</v>
      </c>
      <c r="B36" s="137" t="s">
        <v>290</v>
      </c>
      <c r="C36" s="57" t="s">
        <v>373</v>
      </c>
      <c r="D36" s="57" t="s">
        <v>373</v>
      </c>
      <c r="E36" s="57" t="s">
        <v>373</v>
      </c>
      <c r="F36" s="57" t="s">
        <v>373</v>
      </c>
      <c r="G36" s="57" t="s">
        <v>373</v>
      </c>
      <c r="H36" s="57" t="s">
        <v>373</v>
      </c>
      <c r="I36" s="57" t="s">
        <v>373</v>
      </c>
      <c r="J36" s="57" t="s">
        <v>373</v>
      </c>
      <c r="K36" s="57" t="s">
        <v>373</v>
      </c>
      <c r="L36" s="57" t="s">
        <v>373</v>
      </c>
    </row>
    <row r="37" spans="1:12" ht="31.5" x14ac:dyDescent="0.25">
      <c r="A37" s="133" t="s">
        <v>309</v>
      </c>
      <c r="B37" s="137" t="s">
        <v>195</v>
      </c>
      <c r="C37" s="57" t="s">
        <v>373</v>
      </c>
      <c r="D37" s="57" t="s">
        <v>373</v>
      </c>
      <c r="E37" s="57" t="s">
        <v>373</v>
      </c>
      <c r="F37" s="57" t="s">
        <v>373</v>
      </c>
      <c r="G37" s="57" t="s">
        <v>373</v>
      </c>
      <c r="H37" s="57" t="s">
        <v>373</v>
      </c>
      <c r="I37" s="57" t="s">
        <v>373</v>
      </c>
      <c r="J37" s="57" t="s">
        <v>373</v>
      </c>
      <c r="K37" s="57" t="s">
        <v>373</v>
      </c>
      <c r="L37" s="57" t="s">
        <v>373</v>
      </c>
    </row>
    <row r="38" spans="1:12" ht="31.5" x14ac:dyDescent="0.25">
      <c r="A38" s="133" t="s">
        <v>310</v>
      </c>
      <c r="B38" s="134" t="s">
        <v>194</v>
      </c>
      <c r="C38" s="57" t="s">
        <v>373</v>
      </c>
      <c r="D38" s="57" t="s">
        <v>373</v>
      </c>
      <c r="E38" s="57" t="s">
        <v>373</v>
      </c>
      <c r="F38" s="57" t="s">
        <v>373</v>
      </c>
      <c r="G38" s="57" t="s">
        <v>373</v>
      </c>
      <c r="H38" s="57" t="s">
        <v>373</v>
      </c>
      <c r="I38" s="57" t="s">
        <v>373</v>
      </c>
      <c r="J38" s="57" t="s">
        <v>373</v>
      </c>
      <c r="K38" s="57" t="s">
        <v>373</v>
      </c>
      <c r="L38" s="57" t="s">
        <v>373</v>
      </c>
    </row>
    <row r="39" spans="1:12" ht="63" x14ac:dyDescent="0.25">
      <c r="A39" s="133">
        <v>2</v>
      </c>
      <c r="B39" s="137" t="s">
        <v>295</v>
      </c>
      <c r="C39" s="57" t="s">
        <v>373</v>
      </c>
      <c r="D39" s="57" t="s">
        <v>373</v>
      </c>
      <c r="E39" s="57" t="s">
        <v>373</v>
      </c>
      <c r="F39" s="57" t="s">
        <v>373</v>
      </c>
      <c r="G39" s="57" t="s">
        <v>373</v>
      </c>
      <c r="H39" s="57" t="s">
        <v>373</v>
      </c>
      <c r="I39" s="57" t="s">
        <v>373</v>
      </c>
      <c r="J39" s="57" t="s">
        <v>373</v>
      </c>
      <c r="K39" s="57" t="s">
        <v>373</v>
      </c>
      <c r="L39" s="57" t="s">
        <v>373</v>
      </c>
    </row>
    <row r="40" spans="1:12" ht="33.75" customHeight="1" x14ac:dyDescent="0.25">
      <c r="A40" s="133" t="s">
        <v>193</v>
      </c>
      <c r="B40" s="137" t="s">
        <v>297</v>
      </c>
      <c r="C40" s="57" t="s">
        <v>373</v>
      </c>
      <c r="D40" s="57" t="s">
        <v>373</v>
      </c>
      <c r="E40" s="57" t="s">
        <v>373</v>
      </c>
      <c r="F40" s="57" t="s">
        <v>373</v>
      </c>
      <c r="G40" s="57" t="s">
        <v>373</v>
      </c>
      <c r="H40" s="57" t="s">
        <v>373</v>
      </c>
      <c r="I40" s="57" t="s">
        <v>373</v>
      </c>
      <c r="J40" s="57" t="s">
        <v>373</v>
      </c>
      <c r="K40" s="57" t="s">
        <v>373</v>
      </c>
      <c r="L40" s="57" t="s">
        <v>373</v>
      </c>
    </row>
    <row r="41" spans="1:12" ht="63" customHeight="1" x14ac:dyDescent="0.25">
      <c r="A41" s="133" t="s">
        <v>192</v>
      </c>
      <c r="B41" s="134" t="s">
        <v>369</v>
      </c>
      <c r="C41" s="57" t="s">
        <v>373</v>
      </c>
      <c r="D41" s="57" t="s">
        <v>373</v>
      </c>
      <c r="E41" s="57" t="s">
        <v>373</v>
      </c>
      <c r="F41" s="57" t="s">
        <v>373</v>
      </c>
      <c r="G41" s="57" t="s">
        <v>373</v>
      </c>
      <c r="H41" s="57" t="s">
        <v>373</v>
      </c>
      <c r="I41" s="57" t="s">
        <v>373</v>
      </c>
      <c r="J41" s="57" t="s">
        <v>373</v>
      </c>
      <c r="K41" s="57" t="s">
        <v>373</v>
      </c>
      <c r="L41" s="57" t="s">
        <v>373</v>
      </c>
    </row>
    <row r="42" spans="1:12" ht="58.5" customHeight="1" x14ac:dyDescent="0.25">
      <c r="A42" s="133">
        <v>3</v>
      </c>
      <c r="B42" s="137" t="s">
        <v>296</v>
      </c>
      <c r="C42" s="57" t="s">
        <v>373</v>
      </c>
      <c r="D42" s="57" t="s">
        <v>373</v>
      </c>
      <c r="E42" s="57" t="s">
        <v>373</v>
      </c>
      <c r="F42" s="57" t="s">
        <v>373</v>
      </c>
      <c r="G42" s="57" t="s">
        <v>373</v>
      </c>
      <c r="H42" s="57" t="s">
        <v>373</v>
      </c>
      <c r="I42" s="57" t="s">
        <v>373</v>
      </c>
      <c r="J42" s="57" t="s">
        <v>373</v>
      </c>
      <c r="K42" s="57" t="s">
        <v>373</v>
      </c>
      <c r="L42" s="57" t="s">
        <v>373</v>
      </c>
    </row>
    <row r="43" spans="1:12" ht="34.5" customHeight="1" x14ac:dyDescent="0.25">
      <c r="A43" s="133" t="s">
        <v>191</v>
      </c>
      <c r="B43" s="137" t="s">
        <v>189</v>
      </c>
      <c r="C43" s="57" t="s">
        <v>373</v>
      </c>
      <c r="D43" s="57" t="s">
        <v>373</v>
      </c>
      <c r="E43" s="57" t="s">
        <v>373</v>
      </c>
      <c r="F43" s="57" t="s">
        <v>373</v>
      </c>
      <c r="G43" s="57" t="s">
        <v>373</v>
      </c>
      <c r="H43" s="57" t="s">
        <v>373</v>
      </c>
      <c r="I43" s="57" t="s">
        <v>373</v>
      </c>
      <c r="J43" s="57" t="s">
        <v>373</v>
      </c>
      <c r="K43" s="57" t="s">
        <v>373</v>
      </c>
      <c r="L43" s="57" t="s">
        <v>373</v>
      </c>
    </row>
    <row r="44" spans="1:12" ht="24.75" customHeight="1" x14ac:dyDescent="0.25">
      <c r="A44" s="133" t="s">
        <v>190</v>
      </c>
      <c r="B44" s="137" t="s">
        <v>187</v>
      </c>
      <c r="C44" s="57" t="s">
        <v>373</v>
      </c>
      <c r="D44" s="57" t="s">
        <v>373</v>
      </c>
      <c r="E44" s="57" t="s">
        <v>373</v>
      </c>
      <c r="F44" s="57" t="s">
        <v>373</v>
      </c>
      <c r="G44" s="57" t="s">
        <v>373</v>
      </c>
      <c r="H44" s="57" t="s">
        <v>373</v>
      </c>
      <c r="I44" s="57" t="s">
        <v>373</v>
      </c>
      <c r="J44" s="57" t="s">
        <v>373</v>
      </c>
      <c r="K44" s="57" t="s">
        <v>373</v>
      </c>
      <c r="L44" s="57" t="s">
        <v>373</v>
      </c>
    </row>
    <row r="45" spans="1:12" ht="90.75" customHeight="1" x14ac:dyDescent="0.25">
      <c r="A45" s="133" t="s">
        <v>188</v>
      </c>
      <c r="B45" s="137" t="s">
        <v>301</v>
      </c>
      <c r="C45" s="57" t="s">
        <v>373</v>
      </c>
      <c r="D45" s="57" t="s">
        <v>373</v>
      </c>
      <c r="E45" s="57" t="s">
        <v>373</v>
      </c>
      <c r="F45" s="57" t="s">
        <v>373</v>
      </c>
      <c r="G45" s="57" t="s">
        <v>373</v>
      </c>
      <c r="H45" s="57" t="s">
        <v>373</v>
      </c>
      <c r="I45" s="57" t="s">
        <v>373</v>
      </c>
      <c r="J45" s="57" t="s">
        <v>373</v>
      </c>
      <c r="K45" s="57" t="s">
        <v>373</v>
      </c>
      <c r="L45" s="57" t="s">
        <v>373</v>
      </c>
    </row>
    <row r="46" spans="1:12" ht="167.25" customHeight="1" x14ac:dyDescent="0.25">
      <c r="A46" s="133" t="s">
        <v>186</v>
      </c>
      <c r="B46" s="137" t="s">
        <v>299</v>
      </c>
      <c r="C46" s="57" t="s">
        <v>373</v>
      </c>
      <c r="D46" s="57" t="s">
        <v>373</v>
      </c>
      <c r="E46" s="57" t="s">
        <v>373</v>
      </c>
      <c r="F46" s="57" t="s">
        <v>373</v>
      </c>
      <c r="G46" s="57" t="s">
        <v>373</v>
      </c>
      <c r="H46" s="57" t="s">
        <v>373</v>
      </c>
      <c r="I46" s="57" t="s">
        <v>373</v>
      </c>
      <c r="J46" s="57" t="s">
        <v>373</v>
      </c>
      <c r="K46" s="57" t="s">
        <v>373</v>
      </c>
      <c r="L46" s="57" t="s">
        <v>373</v>
      </c>
    </row>
    <row r="47" spans="1:12" ht="30.75" customHeight="1" x14ac:dyDescent="0.25">
      <c r="A47" s="133" t="s">
        <v>184</v>
      </c>
      <c r="B47" s="137" t="s">
        <v>185</v>
      </c>
      <c r="C47" s="57" t="s">
        <v>373</v>
      </c>
      <c r="D47" s="57" t="s">
        <v>373</v>
      </c>
      <c r="E47" s="57" t="s">
        <v>373</v>
      </c>
      <c r="F47" s="57" t="s">
        <v>373</v>
      </c>
      <c r="G47" s="57" t="s">
        <v>373</v>
      </c>
      <c r="H47" s="57" t="s">
        <v>373</v>
      </c>
      <c r="I47" s="57" t="s">
        <v>373</v>
      </c>
      <c r="J47" s="57" t="s">
        <v>373</v>
      </c>
      <c r="K47" s="57" t="s">
        <v>373</v>
      </c>
      <c r="L47" s="57" t="s">
        <v>373</v>
      </c>
    </row>
    <row r="48" spans="1:12" ht="37.5" customHeight="1" x14ac:dyDescent="0.25">
      <c r="A48" s="133" t="s">
        <v>311</v>
      </c>
      <c r="B48" s="134" t="s">
        <v>183</v>
      </c>
      <c r="C48" s="57" t="s">
        <v>373</v>
      </c>
      <c r="D48" s="57" t="s">
        <v>373</v>
      </c>
      <c r="E48" s="57" t="s">
        <v>373</v>
      </c>
      <c r="F48" s="57" t="s">
        <v>373</v>
      </c>
      <c r="G48" s="57" t="s">
        <v>373</v>
      </c>
      <c r="H48" s="57" t="s">
        <v>373</v>
      </c>
      <c r="I48" s="57" t="s">
        <v>373</v>
      </c>
      <c r="J48" s="57" t="s">
        <v>373</v>
      </c>
      <c r="K48" s="57" t="s">
        <v>373</v>
      </c>
      <c r="L48" s="57" t="s">
        <v>373</v>
      </c>
    </row>
    <row r="49" spans="1:12" ht="35.25" customHeight="1" x14ac:dyDescent="0.25">
      <c r="A49" s="133">
        <v>4</v>
      </c>
      <c r="B49" s="137" t="s">
        <v>181</v>
      </c>
      <c r="C49" s="57" t="s">
        <v>373</v>
      </c>
      <c r="D49" s="57" t="s">
        <v>373</v>
      </c>
      <c r="E49" s="57" t="s">
        <v>373</v>
      </c>
      <c r="F49" s="57" t="s">
        <v>373</v>
      </c>
      <c r="G49" s="57" t="s">
        <v>373</v>
      </c>
      <c r="H49" s="57" t="s">
        <v>373</v>
      </c>
      <c r="I49" s="57" t="s">
        <v>373</v>
      </c>
      <c r="J49" s="57" t="s">
        <v>373</v>
      </c>
      <c r="K49" s="57" t="s">
        <v>373</v>
      </c>
      <c r="L49" s="57" t="s">
        <v>373</v>
      </c>
    </row>
    <row r="50" spans="1:12" ht="86.25" customHeight="1" x14ac:dyDescent="0.25">
      <c r="A50" s="133" t="s">
        <v>182</v>
      </c>
      <c r="B50" s="137" t="s">
        <v>300</v>
      </c>
      <c r="C50" s="57" t="s">
        <v>373</v>
      </c>
      <c r="D50" s="57" t="s">
        <v>373</v>
      </c>
      <c r="E50" s="57" t="s">
        <v>373</v>
      </c>
      <c r="F50" s="57" t="s">
        <v>373</v>
      </c>
      <c r="G50" s="57" t="s">
        <v>373</v>
      </c>
      <c r="H50" s="57" t="s">
        <v>373</v>
      </c>
      <c r="I50" s="57" t="s">
        <v>373</v>
      </c>
      <c r="J50" s="57" t="s">
        <v>373</v>
      </c>
      <c r="K50" s="57" t="s">
        <v>373</v>
      </c>
      <c r="L50" s="57" t="s">
        <v>373</v>
      </c>
    </row>
    <row r="51" spans="1:12" ht="77.25" customHeight="1" x14ac:dyDescent="0.25">
      <c r="A51" s="133" t="s">
        <v>180</v>
      </c>
      <c r="B51" s="137" t="s">
        <v>302</v>
      </c>
      <c r="C51" s="57" t="s">
        <v>373</v>
      </c>
      <c r="D51" s="57" t="s">
        <v>373</v>
      </c>
      <c r="E51" s="57" t="s">
        <v>373</v>
      </c>
      <c r="F51" s="57" t="s">
        <v>373</v>
      </c>
      <c r="G51" s="57" t="s">
        <v>373</v>
      </c>
      <c r="H51" s="57" t="s">
        <v>373</v>
      </c>
      <c r="I51" s="57" t="s">
        <v>373</v>
      </c>
      <c r="J51" s="57" t="s">
        <v>373</v>
      </c>
      <c r="K51" s="57" t="s">
        <v>373</v>
      </c>
      <c r="L51" s="57" t="s">
        <v>373</v>
      </c>
    </row>
    <row r="52" spans="1:12" ht="71.25" customHeight="1" x14ac:dyDescent="0.25">
      <c r="A52" s="133" t="s">
        <v>178</v>
      </c>
      <c r="B52" s="137" t="s">
        <v>179</v>
      </c>
      <c r="C52" s="57" t="s">
        <v>373</v>
      </c>
      <c r="D52" s="57" t="s">
        <v>373</v>
      </c>
      <c r="E52" s="57" t="s">
        <v>373</v>
      </c>
      <c r="F52" s="57" t="s">
        <v>373</v>
      </c>
      <c r="G52" s="57" t="s">
        <v>373</v>
      </c>
      <c r="H52" s="57" t="s">
        <v>373</v>
      </c>
      <c r="I52" s="57" t="s">
        <v>373</v>
      </c>
      <c r="J52" s="57" t="s">
        <v>373</v>
      </c>
      <c r="K52" s="57" t="s">
        <v>373</v>
      </c>
      <c r="L52" s="57" t="s">
        <v>373</v>
      </c>
    </row>
    <row r="53" spans="1:12" ht="48" customHeight="1" x14ac:dyDescent="0.25">
      <c r="A53" s="133" t="s">
        <v>176</v>
      </c>
      <c r="B53" s="138" t="s">
        <v>303</v>
      </c>
      <c r="C53" s="57" t="s">
        <v>373</v>
      </c>
      <c r="D53" s="57" t="s">
        <v>373</v>
      </c>
      <c r="E53" s="57" t="s">
        <v>373</v>
      </c>
      <c r="F53" s="57" t="s">
        <v>373</v>
      </c>
      <c r="G53" s="57" t="s">
        <v>373</v>
      </c>
      <c r="H53" s="57" t="s">
        <v>373</v>
      </c>
      <c r="I53" s="57" t="s">
        <v>373</v>
      </c>
      <c r="J53" s="57" t="s">
        <v>373</v>
      </c>
      <c r="K53" s="57" t="s">
        <v>373</v>
      </c>
      <c r="L53" s="57" t="s">
        <v>373</v>
      </c>
    </row>
    <row r="54" spans="1:12" ht="46.5" customHeight="1" x14ac:dyDescent="0.25">
      <c r="A54" s="133" t="s">
        <v>304</v>
      </c>
      <c r="B54" s="137" t="s">
        <v>177</v>
      </c>
      <c r="C54" s="57" t="s">
        <v>373</v>
      </c>
      <c r="D54" s="57" t="s">
        <v>373</v>
      </c>
      <c r="E54" s="57" t="s">
        <v>373</v>
      </c>
      <c r="F54" s="57" t="s">
        <v>373</v>
      </c>
      <c r="G54" s="57" t="s">
        <v>373</v>
      </c>
      <c r="H54" s="57" t="s">
        <v>373</v>
      </c>
      <c r="I54" s="57" t="s">
        <v>373</v>
      </c>
      <c r="J54" s="57" t="s">
        <v>373</v>
      </c>
      <c r="K54" s="57" t="s">
        <v>373</v>
      </c>
      <c r="L54" s="57" t="s">
        <v>373</v>
      </c>
    </row>
    <row r="56" spans="1:12" x14ac:dyDescent="0.25">
      <c r="A56" s="244" t="s">
        <v>435</v>
      </c>
      <c r="B56" s="244"/>
      <c r="C56" s="244"/>
      <c r="D56" s="244"/>
      <c r="E56" s="244"/>
      <c r="F56" s="244"/>
      <c r="G56" s="244"/>
      <c r="H56" s="244"/>
      <c r="I56" s="244"/>
      <c r="J56" s="244"/>
      <c r="K56" s="244"/>
      <c r="L56" s="244"/>
    </row>
  </sheetData>
  <mergeCells count="22">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 ref="A5:L5"/>
    <mergeCell ref="A7:L7"/>
    <mergeCell ref="A9:L9"/>
    <mergeCell ref="A10:L10"/>
    <mergeCell ref="A12:L12"/>
    <mergeCell ref="A8:L8"/>
  </mergeCells>
  <phoneticPr fontId="56" type="noConversion"/>
  <pageMargins left="0.70866141732283472" right="0.70866141732283472" top="0.74803149606299213" bottom="0.74803149606299213" header="0.31496062992125984" footer="0.31496062992125984"/>
  <pageSetup paperSize="8" scale="3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B37" zoomScale="70" zoomScaleNormal="70" zoomScaleSheetLayoutView="70" workbookViewId="0">
      <selection activeCell="R28" sqref="R28:R29"/>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394</v>
      </c>
    </row>
    <row r="4" spans="1:29" ht="18.75" customHeight="1" x14ac:dyDescent="0.25">
      <c r="A4" s="194" t="str">
        <f>'1. паспорт местоположение'!A5:C5</f>
        <v>Год раскрытия информации: 2026 год</v>
      </c>
      <c r="B4" s="194"/>
      <c r="C4" s="194"/>
      <c r="D4" s="194"/>
      <c r="E4" s="194"/>
      <c r="F4" s="194"/>
      <c r="G4" s="194"/>
      <c r="H4" s="194"/>
      <c r="I4" s="194"/>
      <c r="J4" s="194"/>
      <c r="K4" s="194"/>
      <c r="L4" s="194"/>
      <c r="M4" s="194"/>
      <c r="N4" s="194"/>
      <c r="O4" s="194"/>
      <c r="P4" s="194"/>
      <c r="Q4" s="194"/>
      <c r="R4" s="194"/>
      <c r="S4" s="194"/>
      <c r="T4" s="194"/>
      <c r="U4" s="194"/>
      <c r="V4" s="194"/>
      <c r="W4" s="194"/>
      <c r="X4" s="194"/>
      <c r="Y4" s="194"/>
      <c r="Z4" s="194"/>
      <c r="AA4" s="194"/>
      <c r="AB4" s="194"/>
      <c r="AC4" s="194"/>
    </row>
    <row r="5" spans="1:29" ht="18.75" x14ac:dyDescent="0.25">
      <c r="A5" s="101"/>
      <c r="B5" s="101"/>
      <c r="C5" s="101"/>
      <c r="D5" s="101"/>
      <c r="E5" s="101"/>
      <c r="F5" s="101"/>
      <c r="L5" s="101"/>
      <c r="M5" s="101"/>
      <c r="AC5" s="32"/>
    </row>
    <row r="6" spans="1:29" ht="18.75" x14ac:dyDescent="0.25">
      <c r="A6" s="202" t="s">
        <v>7</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2" t="str">
        <f>'1. паспорт местоположение'!A9:C9</f>
        <v>АО "Электросети Кубани"</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row>
    <row r="9" spans="1:29" ht="18.75" customHeight="1" x14ac:dyDescent="0.25">
      <c r="A9" s="205"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6" t="str">
        <f>'1. паспорт местоположение'!A12:C12</f>
        <v>K_N_Ул_24_ТП_6954</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6"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3-53-23-4754 г. Усть-Лабинск</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5" t="s">
        <v>3</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75" t="s">
        <v>381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67" t="s">
        <v>175</v>
      </c>
      <c r="B21" s="267" t="s">
        <v>174</v>
      </c>
      <c r="C21" s="269" t="s">
        <v>173</v>
      </c>
      <c r="D21" s="270"/>
      <c r="E21" s="271" t="s">
        <v>172</v>
      </c>
      <c r="F21" s="272"/>
      <c r="G21" s="267" t="s">
        <v>439</v>
      </c>
      <c r="H21" s="257" t="s">
        <v>377</v>
      </c>
      <c r="I21" s="258"/>
      <c r="J21" s="258"/>
      <c r="K21" s="259"/>
      <c r="L21" s="257" t="s">
        <v>378</v>
      </c>
      <c r="M21" s="258"/>
      <c r="N21" s="258"/>
      <c r="O21" s="259"/>
      <c r="P21" s="257" t="s">
        <v>379</v>
      </c>
      <c r="Q21" s="258"/>
      <c r="R21" s="258"/>
      <c r="S21" s="259"/>
      <c r="T21" s="257" t="s">
        <v>437</v>
      </c>
      <c r="U21" s="258"/>
      <c r="V21" s="258"/>
      <c r="W21" s="259"/>
      <c r="X21" s="257" t="s">
        <v>438</v>
      </c>
      <c r="Y21" s="258"/>
      <c r="Z21" s="258"/>
      <c r="AA21" s="259"/>
      <c r="AB21" s="276" t="s">
        <v>171</v>
      </c>
      <c r="AC21" s="277"/>
      <c r="AD21" s="104"/>
      <c r="AE21" s="143"/>
      <c r="AF21" s="104"/>
      <c r="AG21" s="104"/>
    </row>
    <row r="22" spans="1:33" ht="99.75" customHeight="1" x14ac:dyDescent="0.25">
      <c r="A22" s="268"/>
      <c r="B22" s="268"/>
      <c r="C22" s="247"/>
      <c r="D22" s="248"/>
      <c r="E22" s="273"/>
      <c r="F22" s="274"/>
      <c r="G22" s="268"/>
      <c r="H22" s="260" t="s">
        <v>1</v>
      </c>
      <c r="I22" s="261"/>
      <c r="J22" s="260" t="s">
        <v>170</v>
      </c>
      <c r="K22" s="261"/>
      <c r="L22" s="260" t="s">
        <v>1</v>
      </c>
      <c r="M22" s="261"/>
      <c r="N22" s="260" t="s">
        <v>170</v>
      </c>
      <c r="O22" s="261"/>
      <c r="P22" s="260" t="s">
        <v>1</v>
      </c>
      <c r="Q22" s="261"/>
      <c r="R22" s="260" t="s">
        <v>170</v>
      </c>
      <c r="S22" s="261"/>
      <c r="T22" s="260" t="s">
        <v>1</v>
      </c>
      <c r="U22" s="261"/>
      <c r="V22" s="260" t="s">
        <v>170</v>
      </c>
      <c r="W22" s="261"/>
      <c r="X22" s="260" t="s">
        <v>1</v>
      </c>
      <c r="Y22" s="261"/>
      <c r="Z22" s="260" t="s">
        <v>170</v>
      </c>
      <c r="AA22" s="261"/>
      <c r="AB22" s="278"/>
      <c r="AC22" s="279"/>
    </row>
    <row r="23" spans="1:33" ht="89.25" customHeight="1" x14ac:dyDescent="0.25">
      <c r="A23" s="245"/>
      <c r="B23" s="245"/>
      <c r="C23" s="151" t="s">
        <v>1</v>
      </c>
      <c r="D23" s="151" t="s">
        <v>168</v>
      </c>
      <c r="E23" s="49" t="s">
        <v>440</v>
      </c>
      <c r="F23" s="49" t="s">
        <v>441</v>
      </c>
      <c r="G23" s="245"/>
      <c r="H23" s="55" t="s">
        <v>329</v>
      </c>
      <c r="I23" s="55" t="s">
        <v>330</v>
      </c>
      <c r="J23" s="55" t="s">
        <v>329</v>
      </c>
      <c r="K23" s="55" t="s">
        <v>330</v>
      </c>
      <c r="L23" s="55" t="s">
        <v>329</v>
      </c>
      <c r="M23" s="55" t="s">
        <v>330</v>
      </c>
      <c r="N23" s="55" t="s">
        <v>329</v>
      </c>
      <c r="O23" s="55" t="s">
        <v>330</v>
      </c>
      <c r="P23" s="55" t="s">
        <v>329</v>
      </c>
      <c r="Q23" s="55" t="s">
        <v>330</v>
      </c>
      <c r="R23" s="55" t="s">
        <v>329</v>
      </c>
      <c r="S23" s="55" t="s">
        <v>330</v>
      </c>
      <c r="T23" s="55" t="s">
        <v>329</v>
      </c>
      <c r="U23" s="55" t="s">
        <v>330</v>
      </c>
      <c r="V23" s="55" t="s">
        <v>329</v>
      </c>
      <c r="W23" s="55" t="s">
        <v>330</v>
      </c>
      <c r="X23" s="55" t="s">
        <v>329</v>
      </c>
      <c r="Y23" s="55" t="s">
        <v>330</v>
      </c>
      <c r="Z23" s="55" t="s">
        <v>329</v>
      </c>
      <c r="AA23" s="55" t="s">
        <v>330</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62"/>
      <c r="AE24" s="263"/>
    </row>
    <row r="25" spans="1:33" ht="47.25" customHeight="1" x14ac:dyDescent="0.25">
      <c r="A25" s="53">
        <v>1</v>
      </c>
      <c r="B25" s="52" t="s">
        <v>167</v>
      </c>
      <c r="C25" s="54">
        <f>C26+C27+C28+C29+C30</f>
        <v>0</v>
      </c>
      <c r="D25" s="54">
        <f>D26+D27+D28+D29+D30</f>
        <v>0.79270574999999999</v>
      </c>
      <c r="E25" s="54">
        <f t="shared" ref="E25:Z25" si="0">E26+E27+E28+E29+E30</f>
        <v>0</v>
      </c>
      <c r="F25" s="54">
        <f t="shared" si="0"/>
        <v>0</v>
      </c>
      <c r="G25" s="54">
        <f t="shared" si="0"/>
        <v>0</v>
      </c>
      <c r="H25" s="54">
        <f t="shared" si="0"/>
        <v>0</v>
      </c>
      <c r="I25" s="54">
        <f t="shared" si="0"/>
        <v>0</v>
      </c>
      <c r="J25" s="54">
        <f t="shared" si="0"/>
        <v>0</v>
      </c>
      <c r="K25" s="54">
        <f t="shared" si="0"/>
        <v>0</v>
      </c>
      <c r="L25" s="54">
        <f t="shared" si="0"/>
        <v>0</v>
      </c>
      <c r="M25" s="54" t="s">
        <v>373</v>
      </c>
      <c r="N25" s="54">
        <f>N28</f>
        <v>0</v>
      </c>
      <c r="O25" s="181">
        <v>0</v>
      </c>
      <c r="P25" s="54">
        <v>0</v>
      </c>
      <c r="Q25" s="54" t="s">
        <v>373</v>
      </c>
      <c r="R25" s="54"/>
      <c r="S25" s="54"/>
      <c r="T25" s="54">
        <f t="shared" si="0"/>
        <v>0</v>
      </c>
      <c r="U25" s="54" t="s">
        <v>373</v>
      </c>
      <c r="V25" s="54">
        <f t="shared" si="0"/>
        <v>2.8063999999999999E-2</v>
      </c>
      <c r="W25" s="54" t="s">
        <v>373</v>
      </c>
      <c r="X25" s="54">
        <f t="shared" si="0"/>
        <v>0</v>
      </c>
      <c r="Y25" s="54" t="s">
        <v>373</v>
      </c>
      <c r="Z25" s="54">
        <f t="shared" si="0"/>
        <v>0.65535637000000002</v>
      </c>
      <c r="AA25" s="54" t="s">
        <v>373</v>
      </c>
      <c r="AB25" s="54">
        <f>H25+L25+P25+T25+X25</f>
        <v>0</v>
      </c>
      <c r="AC25" s="54">
        <f>AC26+AC27+AC28+AC29+AC30</f>
        <v>0.79270574999999999</v>
      </c>
      <c r="AD25" s="162"/>
      <c r="AE25" s="256"/>
    </row>
    <row r="26" spans="1:33" ht="24" customHeight="1" x14ac:dyDescent="0.25">
      <c r="A26" s="51" t="s">
        <v>166</v>
      </c>
      <c r="B26" s="36" t="s">
        <v>165</v>
      </c>
      <c r="C26" s="151"/>
      <c r="D26" s="151"/>
      <c r="E26" s="105"/>
      <c r="F26" s="129">
        <f>E26-G26</f>
        <v>0</v>
      </c>
      <c r="G26" s="54"/>
      <c r="H26" s="54"/>
      <c r="I26" s="54"/>
      <c r="J26" s="54"/>
      <c r="K26" s="54"/>
      <c r="L26" s="54"/>
      <c r="M26" s="54" t="s">
        <v>373</v>
      </c>
      <c r="N26" s="54"/>
      <c r="O26" s="54"/>
      <c r="P26" s="54"/>
      <c r="Q26" s="54" t="s">
        <v>373</v>
      </c>
      <c r="R26" s="54"/>
      <c r="S26" s="54" t="s">
        <v>373</v>
      </c>
      <c r="T26" s="54"/>
      <c r="U26" s="54" t="s">
        <v>373</v>
      </c>
      <c r="V26" s="54"/>
      <c r="W26" s="54" t="s">
        <v>373</v>
      </c>
      <c r="X26" s="54"/>
      <c r="Y26" s="54" t="s">
        <v>373</v>
      </c>
      <c r="Z26" s="54"/>
      <c r="AA26" s="54" t="s">
        <v>373</v>
      </c>
      <c r="AB26" s="54">
        <f t="shared" ref="AB26:AB65" si="1">H26+L26+P26+T26+X26</f>
        <v>0</v>
      </c>
      <c r="AC26" s="54">
        <f t="shared" ref="AC26:AC65" si="2">J26+N26+R26+V26+Z26</f>
        <v>0</v>
      </c>
      <c r="AD26" s="162"/>
      <c r="AE26" s="256"/>
    </row>
    <row r="27" spans="1:33" ht="15.75" customHeight="1" x14ac:dyDescent="0.25">
      <c r="A27" s="51" t="s">
        <v>164</v>
      </c>
      <c r="B27" s="36" t="s">
        <v>163</v>
      </c>
      <c r="C27" s="49"/>
      <c r="D27" s="49"/>
      <c r="E27" s="49"/>
      <c r="F27" s="129">
        <f>E27-G27</f>
        <v>0</v>
      </c>
      <c r="G27" s="151"/>
      <c r="H27" s="151"/>
      <c r="I27" s="151"/>
      <c r="J27" s="151"/>
      <c r="K27" s="151"/>
      <c r="L27" s="151"/>
      <c r="M27" s="151" t="s">
        <v>373</v>
      </c>
      <c r="N27" s="151"/>
      <c r="O27" s="151"/>
      <c r="P27" s="49"/>
      <c r="Q27" s="151" t="s">
        <v>373</v>
      </c>
      <c r="R27" s="49"/>
      <c r="S27" s="151" t="s">
        <v>373</v>
      </c>
      <c r="T27" s="49"/>
      <c r="U27" s="151" t="s">
        <v>373</v>
      </c>
      <c r="V27" s="49"/>
      <c r="W27" s="151" t="s">
        <v>373</v>
      </c>
      <c r="X27" s="49"/>
      <c r="Y27" s="151" t="s">
        <v>373</v>
      </c>
      <c r="Z27" s="49"/>
      <c r="AA27" s="151" t="s">
        <v>373</v>
      </c>
      <c r="AB27" s="54">
        <f t="shared" si="1"/>
        <v>0</v>
      </c>
      <c r="AC27" s="54">
        <f t="shared" si="2"/>
        <v>0</v>
      </c>
      <c r="AD27" s="162"/>
      <c r="AE27" s="256"/>
    </row>
    <row r="28" spans="1:33" s="101" customFormat="1" ht="31.5" x14ac:dyDescent="0.25">
      <c r="A28" s="51" t="s">
        <v>162</v>
      </c>
      <c r="B28" s="36" t="s">
        <v>285</v>
      </c>
      <c r="C28" s="147"/>
      <c r="D28" s="145">
        <f>R28+V28+Z28</f>
        <v>0.79270574999999999</v>
      </c>
      <c r="E28" s="49"/>
      <c r="F28" s="148">
        <f>E28-G28</f>
        <v>0</v>
      </c>
      <c r="G28" s="49"/>
      <c r="H28" s="49"/>
      <c r="I28" s="49"/>
      <c r="J28" s="49"/>
      <c r="K28" s="49"/>
      <c r="L28" s="49"/>
      <c r="M28" s="49" t="s">
        <v>373</v>
      </c>
      <c r="N28" s="145"/>
      <c r="O28" s="49">
        <v>0</v>
      </c>
      <c r="P28" s="49"/>
      <c r="Q28" s="49" t="s">
        <v>373</v>
      </c>
      <c r="R28" s="182">
        <v>0.10928538</v>
      </c>
      <c r="S28" s="49"/>
      <c r="T28" s="49"/>
      <c r="U28" s="49" t="s">
        <v>373</v>
      </c>
      <c r="V28" s="49">
        <v>2.8063999999999999E-2</v>
      </c>
      <c r="W28" s="49" t="s">
        <v>373</v>
      </c>
      <c r="X28" s="49"/>
      <c r="Y28" s="49" t="s">
        <v>373</v>
      </c>
      <c r="Z28" s="49">
        <v>0.65535637000000002</v>
      </c>
      <c r="AA28" s="49" t="s">
        <v>373</v>
      </c>
      <c r="AB28" s="54">
        <f t="shared" si="1"/>
        <v>0</v>
      </c>
      <c r="AC28" s="54">
        <f t="shared" si="2"/>
        <v>0.79270574999999999</v>
      </c>
      <c r="AD28" s="162"/>
      <c r="AE28" s="256"/>
    </row>
    <row r="29" spans="1:33" s="101" customFormat="1" ht="18.75" x14ac:dyDescent="0.25">
      <c r="A29" s="51" t="s">
        <v>161</v>
      </c>
      <c r="B29" s="36" t="s">
        <v>160</v>
      </c>
      <c r="C29" s="49"/>
      <c r="D29" s="49"/>
      <c r="E29" s="49"/>
      <c r="F29" s="148">
        <f>E29-G29</f>
        <v>0</v>
      </c>
      <c r="G29" s="49"/>
      <c r="H29" s="49"/>
      <c r="I29" s="49"/>
      <c r="J29" s="49"/>
      <c r="K29" s="49"/>
      <c r="L29" s="49"/>
      <c r="M29" s="49" t="s">
        <v>373</v>
      </c>
      <c r="N29" s="49"/>
      <c r="O29" s="49"/>
      <c r="P29" s="49"/>
      <c r="Q29" s="49" t="s">
        <v>373</v>
      </c>
      <c r="R29" s="49"/>
      <c r="S29" s="49" t="s">
        <v>373</v>
      </c>
      <c r="T29" s="49"/>
      <c r="U29" s="49" t="s">
        <v>373</v>
      </c>
      <c r="V29" s="49"/>
      <c r="W29" s="49" t="s">
        <v>373</v>
      </c>
      <c r="X29" s="49"/>
      <c r="Y29" s="49" t="s">
        <v>373</v>
      </c>
      <c r="Z29" s="49"/>
      <c r="AA29" s="49" t="s">
        <v>373</v>
      </c>
      <c r="AB29" s="54">
        <f t="shared" si="1"/>
        <v>0</v>
      </c>
      <c r="AC29" s="54">
        <f t="shared" si="2"/>
        <v>0</v>
      </c>
      <c r="AD29" s="162"/>
      <c r="AE29" s="256"/>
    </row>
    <row r="30" spans="1:33" s="101" customFormat="1" ht="18.75" x14ac:dyDescent="0.25">
      <c r="A30" s="51" t="s">
        <v>159</v>
      </c>
      <c r="B30" s="36" t="s">
        <v>158</v>
      </c>
      <c r="C30" s="49"/>
      <c r="D30" s="49"/>
      <c r="E30" s="49"/>
      <c r="F30" s="148">
        <f>E30-G30</f>
        <v>0</v>
      </c>
      <c r="G30" s="49"/>
      <c r="H30" s="49"/>
      <c r="I30" s="49"/>
      <c r="J30" s="49"/>
      <c r="K30" s="49"/>
      <c r="L30" s="49"/>
      <c r="M30" s="49" t="s">
        <v>373</v>
      </c>
      <c r="N30" s="49"/>
      <c r="O30" s="49"/>
      <c r="P30" s="49"/>
      <c r="Q30" s="49" t="s">
        <v>373</v>
      </c>
      <c r="R30" s="49"/>
      <c r="S30" s="49" t="s">
        <v>373</v>
      </c>
      <c r="T30" s="49"/>
      <c r="U30" s="49" t="s">
        <v>373</v>
      </c>
      <c r="V30" s="49"/>
      <c r="W30" s="49" t="s">
        <v>373</v>
      </c>
      <c r="X30" s="49"/>
      <c r="Y30" s="49" t="s">
        <v>373</v>
      </c>
      <c r="Z30" s="49"/>
      <c r="AA30" s="49" t="s">
        <v>373</v>
      </c>
      <c r="AB30" s="54">
        <f t="shared" si="1"/>
        <v>0</v>
      </c>
      <c r="AC30" s="54">
        <f t="shared" si="2"/>
        <v>0</v>
      </c>
      <c r="AD30" s="162"/>
      <c r="AE30" s="256"/>
    </row>
    <row r="31" spans="1:33" ht="47.25" x14ac:dyDescent="0.25">
      <c r="A31" s="53" t="s">
        <v>61</v>
      </c>
      <c r="B31" s="52" t="s">
        <v>157</v>
      </c>
      <c r="C31" s="54"/>
      <c r="D31" s="54">
        <f>R31+V31+Z31</f>
        <v>0.71768575000000001</v>
      </c>
      <c r="E31" s="54">
        <f t="shared" ref="E31:X31" si="3">E32+E33+E34+E35</f>
        <v>0</v>
      </c>
      <c r="F31" s="54">
        <f t="shared" si="3"/>
        <v>0</v>
      </c>
      <c r="G31" s="54">
        <f t="shared" si="3"/>
        <v>0</v>
      </c>
      <c r="H31" s="54">
        <v>0</v>
      </c>
      <c r="I31" s="54">
        <v>0</v>
      </c>
      <c r="J31" s="54">
        <v>0</v>
      </c>
      <c r="K31" s="54">
        <v>0</v>
      </c>
      <c r="L31" s="54">
        <f t="shared" si="3"/>
        <v>0</v>
      </c>
      <c r="M31" s="54" t="s">
        <v>373</v>
      </c>
      <c r="N31" s="54"/>
      <c r="O31" s="54">
        <v>0</v>
      </c>
      <c r="P31" s="54">
        <f t="shared" si="3"/>
        <v>0</v>
      </c>
      <c r="Q31" s="54" t="s">
        <v>373</v>
      </c>
      <c r="R31" s="182">
        <v>6.2329379999999997E-2</v>
      </c>
      <c r="S31" s="182">
        <v>0</v>
      </c>
      <c r="T31" s="54">
        <f t="shared" si="3"/>
        <v>0</v>
      </c>
      <c r="U31" s="54" t="s">
        <v>373</v>
      </c>
      <c r="V31" s="54"/>
      <c r="W31" s="54" t="s">
        <v>373</v>
      </c>
      <c r="X31" s="54">
        <f t="shared" si="3"/>
        <v>0</v>
      </c>
      <c r="Y31" s="54" t="s">
        <v>373</v>
      </c>
      <c r="Z31" s="54">
        <v>0.65535637000000002</v>
      </c>
      <c r="AA31" s="54" t="s">
        <v>373</v>
      </c>
      <c r="AB31" s="54">
        <f t="shared" si="1"/>
        <v>0</v>
      </c>
      <c r="AC31" s="54">
        <f t="shared" si="2"/>
        <v>0.71768575000000001</v>
      </c>
      <c r="AD31" s="162"/>
      <c r="AE31" s="256"/>
    </row>
    <row r="32" spans="1:33" ht="15.75" customHeight="1" x14ac:dyDescent="0.25">
      <c r="A32" s="53" t="s">
        <v>156</v>
      </c>
      <c r="B32" s="36" t="s">
        <v>155</v>
      </c>
      <c r="C32" s="54"/>
      <c r="D32" s="54"/>
      <c r="E32" s="151"/>
      <c r="F32" s="129">
        <f t="shared" ref="F32:F65" si="4">E32-G32</f>
        <v>0</v>
      </c>
      <c r="G32" s="49"/>
      <c r="H32" s="49"/>
      <c r="I32" s="49" t="s">
        <v>373</v>
      </c>
      <c r="J32" s="145"/>
      <c r="K32" s="145" t="s">
        <v>373</v>
      </c>
      <c r="L32" s="145"/>
      <c r="M32" s="145" t="s">
        <v>373</v>
      </c>
      <c r="N32" s="145"/>
      <c r="O32" s="49" t="s">
        <v>373</v>
      </c>
      <c r="P32" s="49"/>
      <c r="Q32" s="49" t="s">
        <v>373</v>
      </c>
      <c r="R32" s="49"/>
      <c r="S32" s="49" t="s">
        <v>373</v>
      </c>
      <c r="T32" s="49"/>
      <c r="U32" s="49" t="s">
        <v>373</v>
      </c>
      <c r="V32" s="49"/>
      <c r="W32" s="49" t="s">
        <v>373</v>
      </c>
      <c r="X32" s="49"/>
      <c r="Y32" s="49" t="s">
        <v>373</v>
      </c>
      <c r="Z32" s="49"/>
      <c r="AA32" s="49" t="s">
        <v>373</v>
      </c>
      <c r="AB32" s="54">
        <f t="shared" si="1"/>
        <v>0</v>
      </c>
      <c r="AC32" s="54">
        <f>J32+N32+R32+V32+Z32</f>
        <v>0</v>
      </c>
      <c r="AD32" s="162"/>
      <c r="AE32" s="256"/>
    </row>
    <row r="33" spans="1:31" ht="31.5" x14ac:dyDescent="0.25">
      <c r="A33" s="53" t="s">
        <v>154</v>
      </c>
      <c r="B33" s="36" t="s">
        <v>153</v>
      </c>
      <c r="C33" s="54"/>
      <c r="D33" s="54"/>
      <c r="E33" s="74"/>
      <c r="F33" s="129">
        <f t="shared" si="4"/>
        <v>0</v>
      </c>
      <c r="G33" s="49"/>
      <c r="H33" s="49"/>
      <c r="I33" s="49" t="s">
        <v>373</v>
      </c>
      <c r="J33" s="145"/>
      <c r="K33" s="145" t="s">
        <v>373</v>
      </c>
      <c r="L33" s="145"/>
      <c r="M33" s="145" t="s">
        <v>373</v>
      </c>
      <c r="N33" s="145"/>
      <c r="O33" s="49" t="s">
        <v>373</v>
      </c>
      <c r="P33" s="49"/>
      <c r="Q33" s="49" t="s">
        <v>373</v>
      </c>
      <c r="R33" s="49"/>
      <c r="S33" s="49" t="s">
        <v>373</v>
      </c>
      <c r="T33" s="49"/>
      <c r="U33" s="49" t="s">
        <v>373</v>
      </c>
      <c r="V33" s="49"/>
      <c r="W33" s="49" t="s">
        <v>373</v>
      </c>
      <c r="X33" s="49"/>
      <c r="Y33" s="49" t="s">
        <v>373</v>
      </c>
      <c r="Z33" s="49"/>
      <c r="AA33" s="49" t="s">
        <v>373</v>
      </c>
      <c r="AB33" s="54">
        <f t="shared" si="1"/>
        <v>0</v>
      </c>
      <c r="AC33" s="54">
        <f>J33+N33+R33+V33+Z33</f>
        <v>0</v>
      </c>
      <c r="AD33" s="162"/>
      <c r="AE33" s="256"/>
    </row>
    <row r="34" spans="1:31" ht="15.75" customHeight="1" x14ac:dyDescent="0.25">
      <c r="A34" s="53" t="s">
        <v>152</v>
      </c>
      <c r="B34" s="36" t="s">
        <v>151</v>
      </c>
      <c r="C34" s="54">
        <v>0</v>
      </c>
      <c r="D34" s="54"/>
      <c r="E34" s="74"/>
      <c r="F34" s="129">
        <f t="shared" si="4"/>
        <v>0</v>
      </c>
      <c r="G34" s="49"/>
      <c r="H34" s="49"/>
      <c r="I34" s="49" t="s">
        <v>373</v>
      </c>
      <c r="J34" s="129"/>
      <c r="K34" s="49" t="s">
        <v>373</v>
      </c>
      <c r="L34" s="49"/>
      <c r="M34" s="49" t="s">
        <v>373</v>
      </c>
      <c r="N34" s="145"/>
      <c r="O34" s="49" t="s">
        <v>373</v>
      </c>
      <c r="P34" s="49"/>
      <c r="Q34" s="49" t="s">
        <v>373</v>
      </c>
      <c r="R34" s="49"/>
      <c r="S34" s="49" t="s">
        <v>373</v>
      </c>
      <c r="T34" s="49"/>
      <c r="U34" s="49" t="s">
        <v>373</v>
      </c>
      <c r="V34" s="49"/>
      <c r="W34" s="49" t="s">
        <v>373</v>
      </c>
      <c r="X34" s="49"/>
      <c r="Y34" s="49" t="s">
        <v>373</v>
      </c>
      <c r="Z34" s="49"/>
      <c r="AA34" s="49" t="s">
        <v>373</v>
      </c>
      <c r="AB34" s="54">
        <f t="shared" si="1"/>
        <v>0</v>
      </c>
      <c r="AC34" s="54">
        <f t="shared" si="2"/>
        <v>0</v>
      </c>
      <c r="AD34" s="162"/>
      <c r="AE34" s="256"/>
    </row>
    <row r="35" spans="1:31" ht="15.75" customHeight="1" x14ac:dyDescent="0.25">
      <c r="A35" s="53" t="s">
        <v>150</v>
      </c>
      <c r="B35" s="36" t="s">
        <v>149</v>
      </c>
      <c r="C35" s="54"/>
      <c r="D35" s="54"/>
      <c r="E35" s="74"/>
      <c r="F35" s="129">
        <f t="shared" si="4"/>
        <v>0</v>
      </c>
      <c r="G35" s="49"/>
      <c r="H35" s="49"/>
      <c r="I35" s="49" t="s">
        <v>373</v>
      </c>
      <c r="J35" s="49"/>
      <c r="K35" s="49" t="s">
        <v>373</v>
      </c>
      <c r="L35" s="49"/>
      <c r="M35" s="49" t="s">
        <v>373</v>
      </c>
      <c r="N35" s="145"/>
      <c r="O35" s="49" t="s">
        <v>373</v>
      </c>
      <c r="P35" s="49"/>
      <c r="Q35" s="49" t="s">
        <v>373</v>
      </c>
      <c r="R35" s="49"/>
      <c r="S35" s="49" t="s">
        <v>373</v>
      </c>
      <c r="T35" s="49"/>
      <c r="U35" s="49" t="s">
        <v>373</v>
      </c>
      <c r="V35" s="49"/>
      <c r="W35" s="49" t="s">
        <v>373</v>
      </c>
      <c r="X35" s="49"/>
      <c r="Y35" s="49" t="s">
        <v>373</v>
      </c>
      <c r="Z35" s="49"/>
      <c r="AA35" s="49" t="s">
        <v>373</v>
      </c>
      <c r="AB35" s="54">
        <f t="shared" si="1"/>
        <v>0</v>
      </c>
      <c r="AC35" s="54">
        <f t="shared" si="2"/>
        <v>0</v>
      </c>
      <c r="AD35" s="162"/>
      <c r="AE35" s="256"/>
    </row>
    <row r="36" spans="1:31" ht="31.5" x14ac:dyDescent="0.25">
      <c r="A36" s="53" t="s">
        <v>60</v>
      </c>
      <c r="B36" s="52" t="s">
        <v>148</v>
      </c>
      <c r="C36" s="74" t="s">
        <v>373</v>
      </c>
      <c r="D36" s="74" t="s">
        <v>373</v>
      </c>
      <c r="E36" s="49" t="s">
        <v>373</v>
      </c>
      <c r="F36" s="129" t="s">
        <v>373</v>
      </c>
      <c r="G36" s="49" t="s">
        <v>373</v>
      </c>
      <c r="H36" s="49" t="s">
        <v>373</v>
      </c>
      <c r="I36" s="49" t="s">
        <v>373</v>
      </c>
      <c r="J36" s="49" t="s">
        <v>373</v>
      </c>
      <c r="K36" s="49" t="s">
        <v>373</v>
      </c>
      <c r="L36" s="49" t="s">
        <v>373</v>
      </c>
      <c r="M36" s="49" t="s">
        <v>373</v>
      </c>
      <c r="N36" s="49" t="s">
        <v>373</v>
      </c>
      <c r="O36" s="49" t="s">
        <v>373</v>
      </c>
      <c r="P36" s="49" t="s">
        <v>373</v>
      </c>
      <c r="Q36" s="49" t="s">
        <v>373</v>
      </c>
      <c r="R36" s="49" t="s">
        <v>373</v>
      </c>
      <c r="S36" s="49" t="s">
        <v>373</v>
      </c>
      <c r="T36" s="49" t="s">
        <v>373</v>
      </c>
      <c r="U36" s="49" t="s">
        <v>373</v>
      </c>
      <c r="V36" s="49" t="s">
        <v>373</v>
      </c>
      <c r="W36" s="49" t="s">
        <v>373</v>
      </c>
      <c r="X36" s="49" t="s">
        <v>373</v>
      </c>
      <c r="Y36" s="49" t="s">
        <v>373</v>
      </c>
      <c r="Z36" s="49" t="s">
        <v>373</v>
      </c>
      <c r="AA36" s="49" t="s">
        <v>373</v>
      </c>
      <c r="AB36" s="54" t="s">
        <v>373</v>
      </c>
      <c r="AC36" s="54" t="s">
        <v>373</v>
      </c>
      <c r="AD36" s="162"/>
      <c r="AE36" s="256"/>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56"/>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56"/>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56"/>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56"/>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56"/>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56"/>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56"/>
    </row>
    <row r="44" spans="1:31" ht="15.75" customHeight="1" x14ac:dyDescent="0.25">
      <c r="A44" s="53" t="s">
        <v>59</v>
      </c>
      <c r="B44" s="52" t="s">
        <v>139</v>
      </c>
      <c r="C44" s="74" t="s">
        <v>373</v>
      </c>
      <c r="D44" s="74" t="s">
        <v>373</v>
      </c>
      <c r="E44" s="49" t="s">
        <v>373</v>
      </c>
      <c r="F44" s="129" t="s">
        <v>373</v>
      </c>
      <c r="G44" s="49" t="s">
        <v>373</v>
      </c>
      <c r="H44" s="49" t="s">
        <v>373</v>
      </c>
      <c r="I44" s="49" t="s">
        <v>373</v>
      </c>
      <c r="J44" s="49" t="s">
        <v>373</v>
      </c>
      <c r="K44" s="49" t="s">
        <v>373</v>
      </c>
      <c r="L44" s="49" t="s">
        <v>373</v>
      </c>
      <c r="M44" s="49" t="s">
        <v>373</v>
      </c>
      <c r="N44" s="49" t="s">
        <v>373</v>
      </c>
      <c r="O44" s="49" t="s">
        <v>373</v>
      </c>
      <c r="P44" s="49" t="s">
        <v>373</v>
      </c>
      <c r="Q44" s="49" t="s">
        <v>373</v>
      </c>
      <c r="R44" s="49" t="s">
        <v>373</v>
      </c>
      <c r="S44" s="49" t="s">
        <v>373</v>
      </c>
      <c r="T44" s="49" t="s">
        <v>373</v>
      </c>
      <c r="U44" s="49" t="s">
        <v>373</v>
      </c>
      <c r="V44" s="49" t="s">
        <v>373</v>
      </c>
      <c r="W44" s="49" t="s">
        <v>373</v>
      </c>
      <c r="X44" s="49" t="s">
        <v>373</v>
      </c>
      <c r="Y44" s="49" t="s">
        <v>373</v>
      </c>
      <c r="Z44" s="49" t="s">
        <v>373</v>
      </c>
      <c r="AA44" s="49" t="s">
        <v>373</v>
      </c>
      <c r="AB44" s="54" t="s">
        <v>373</v>
      </c>
      <c r="AC44" s="54" t="s">
        <v>373</v>
      </c>
      <c r="AD44" s="162"/>
      <c r="AE44" s="256"/>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56"/>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56"/>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56"/>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56"/>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56"/>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56"/>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56"/>
    </row>
    <row r="52" spans="1:31" ht="35.25" customHeight="1" x14ac:dyDescent="0.25">
      <c r="A52" s="53" t="s">
        <v>57</v>
      </c>
      <c r="B52" s="52" t="s">
        <v>124</v>
      </c>
      <c r="C52" s="74" t="s">
        <v>373</v>
      </c>
      <c r="D52" s="74" t="s">
        <v>373</v>
      </c>
      <c r="E52" s="49" t="s">
        <v>373</v>
      </c>
      <c r="F52" s="129" t="s">
        <v>373</v>
      </c>
      <c r="G52" s="49" t="s">
        <v>373</v>
      </c>
      <c r="H52" s="49" t="s">
        <v>373</v>
      </c>
      <c r="I52" s="49" t="s">
        <v>373</v>
      </c>
      <c r="J52" s="49" t="s">
        <v>373</v>
      </c>
      <c r="K52" s="49" t="s">
        <v>373</v>
      </c>
      <c r="L52" s="49" t="s">
        <v>373</v>
      </c>
      <c r="M52" s="49" t="s">
        <v>373</v>
      </c>
      <c r="N52" s="49">
        <v>0</v>
      </c>
      <c r="O52" s="49" t="s">
        <v>373</v>
      </c>
      <c r="P52" s="49" t="s">
        <v>373</v>
      </c>
      <c r="Q52" s="49" t="s">
        <v>373</v>
      </c>
      <c r="R52" s="183"/>
      <c r="S52" s="49">
        <v>0</v>
      </c>
      <c r="T52" s="49" t="s">
        <v>373</v>
      </c>
      <c r="U52" s="49" t="s">
        <v>373</v>
      </c>
      <c r="V52" s="49" t="s">
        <v>373</v>
      </c>
      <c r="W52" s="49" t="s">
        <v>373</v>
      </c>
      <c r="X52" s="49" t="s">
        <v>373</v>
      </c>
      <c r="Y52" s="49" t="s">
        <v>373</v>
      </c>
      <c r="Z52" s="49" t="s">
        <v>373</v>
      </c>
      <c r="AA52" s="49" t="s">
        <v>373</v>
      </c>
      <c r="AB52" s="54" t="s">
        <v>373</v>
      </c>
      <c r="AC52" s="54">
        <f>R52</f>
        <v>0</v>
      </c>
      <c r="AD52" s="162"/>
      <c r="AE52" s="256"/>
    </row>
    <row r="53" spans="1:31" ht="15.75" customHeight="1" x14ac:dyDescent="0.25">
      <c r="A53" s="51" t="s">
        <v>123</v>
      </c>
      <c r="B53" s="36" t="s">
        <v>122</v>
      </c>
      <c r="C53" s="54"/>
      <c r="D53" s="54">
        <f>R53</f>
        <v>0</v>
      </c>
      <c r="E53" s="74"/>
      <c r="F53" s="129">
        <f t="shared" si="4"/>
        <v>0</v>
      </c>
      <c r="G53" s="49"/>
      <c r="H53" s="49"/>
      <c r="I53" s="49"/>
      <c r="J53" s="49"/>
      <c r="K53" s="49"/>
      <c r="L53" s="49"/>
      <c r="M53" s="49"/>
      <c r="N53" s="54">
        <v>0</v>
      </c>
      <c r="O53" s="49"/>
      <c r="P53" s="49"/>
      <c r="Q53" s="49"/>
      <c r="R53" s="183"/>
      <c r="S53" s="49">
        <v>0</v>
      </c>
      <c r="T53" s="49"/>
      <c r="U53" s="49"/>
      <c r="V53" s="49"/>
      <c r="W53" s="49"/>
      <c r="X53" s="49"/>
      <c r="Y53" s="49"/>
      <c r="Z53" s="49"/>
      <c r="AA53" s="49"/>
      <c r="AB53" s="54">
        <f t="shared" si="1"/>
        <v>0</v>
      </c>
      <c r="AC53" s="54">
        <f t="shared" si="2"/>
        <v>0</v>
      </c>
      <c r="AD53" s="162"/>
      <c r="AE53" s="256"/>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c r="AA54" s="49"/>
      <c r="AB54" s="54">
        <f t="shared" si="1"/>
        <v>0</v>
      </c>
      <c r="AC54" s="54">
        <f t="shared" si="2"/>
        <v>0</v>
      </c>
      <c r="AD54" s="162"/>
      <c r="AE54" s="256"/>
    </row>
    <row r="55" spans="1:31" ht="15.75" customHeight="1" x14ac:dyDescent="0.25">
      <c r="A55" s="51" t="s">
        <v>120</v>
      </c>
      <c r="B55" s="50" t="s">
        <v>114</v>
      </c>
      <c r="C55" s="146"/>
      <c r="D55" s="54"/>
      <c r="E55" s="74"/>
      <c r="F55" s="129">
        <f t="shared" si="4"/>
        <v>0</v>
      </c>
      <c r="G55" s="49"/>
      <c r="H55" s="49"/>
      <c r="I55" s="49"/>
      <c r="J55" s="49"/>
      <c r="K55" s="49"/>
      <c r="L55" s="49"/>
      <c r="M55" s="49"/>
      <c r="N55" s="145">
        <v>0</v>
      </c>
      <c r="O55" s="49"/>
      <c r="P55" s="49"/>
      <c r="Q55" s="49"/>
      <c r="R55" s="49"/>
      <c r="S55" s="49">
        <v>0</v>
      </c>
      <c r="T55" s="49"/>
      <c r="U55" s="49"/>
      <c r="V55" s="49"/>
      <c r="W55" s="49"/>
      <c r="X55" s="49"/>
      <c r="Y55" s="49"/>
      <c r="Z55" s="49"/>
      <c r="AA55" s="49"/>
      <c r="AB55" s="54">
        <f t="shared" si="1"/>
        <v>0</v>
      </c>
      <c r="AC55" s="54">
        <f t="shared" si="2"/>
        <v>0</v>
      </c>
      <c r="AD55" s="162"/>
      <c r="AE55" s="256"/>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56"/>
    </row>
    <row r="57" spans="1:31" ht="15.75" customHeight="1" x14ac:dyDescent="0.25">
      <c r="A57" s="51" t="s">
        <v>118</v>
      </c>
      <c r="B57" s="50" t="s">
        <v>112</v>
      </c>
      <c r="C57" s="100"/>
      <c r="D57" s="74">
        <f>R57</f>
        <v>0</v>
      </c>
      <c r="E57" s="74"/>
      <c r="F57" s="129">
        <f t="shared" si="4"/>
        <v>0</v>
      </c>
      <c r="G57" s="49"/>
      <c r="H57" s="49"/>
      <c r="I57" s="49"/>
      <c r="J57" s="49"/>
      <c r="K57" s="49"/>
      <c r="L57" s="49"/>
      <c r="M57" s="49"/>
      <c r="N57" s="49">
        <v>0</v>
      </c>
      <c r="O57" s="49"/>
      <c r="P57" s="49"/>
      <c r="Q57" s="49"/>
      <c r="R57" s="49"/>
      <c r="S57" s="49">
        <v>0</v>
      </c>
      <c r="T57" s="49"/>
      <c r="U57" s="49"/>
      <c r="V57" s="49"/>
      <c r="W57" s="49"/>
      <c r="X57" s="49"/>
      <c r="Y57" s="49"/>
      <c r="Z57" s="49"/>
      <c r="AA57" s="49"/>
      <c r="AB57" s="54">
        <f t="shared" si="1"/>
        <v>0</v>
      </c>
      <c r="AC57" s="54">
        <f t="shared" si="2"/>
        <v>0</v>
      </c>
      <c r="AD57" s="162"/>
      <c r="AE57" s="256"/>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56"/>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56"/>
    </row>
    <row r="60" spans="1:31" ht="15.75" customHeight="1" x14ac:dyDescent="0.25">
      <c r="A60" s="53" t="s">
        <v>54</v>
      </c>
      <c r="B60" s="52" t="s">
        <v>116</v>
      </c>
      <c r="C60" s="74" t="s">
        <v>373</v>
      </c>
      <c r="D60" s="74" t="s">
        <v>373</v>
      </c>
      <c r="E60" s="49" t="s">
        <v>373</v>
      </c>
      <c r="F60" s="129" t="s">
        <v>373</v>
      </c>
      <c r="G60" s="49" t="s">
        <v>373</v>
      </c>
      <c r="H60" s="49" t="s">
        <v>373</v>
      </c>
      <c r="I60" s="49" t="s">
        <v>373</v>
      </c>
      <c r="J60" s="49" t="s">
        <v>373</v>
      </c>
      <c r="K60" s="49" t="s">
        <v>373</v>
      </c>
      <c r="L60" s="49" t="s">
        <v>373</v>
      </c>
      <c r="M60" s="49" t="s">
        <v>373</v>
      </c>
      <c r="N60" s="49" t="s">
        <v>373</v>
      </c>
      <c r="O60" s="49" t="s">
        <v>373</v>
      </c>
      <c r="P60" s="49" t="s">
        <v>373</v>
      </c>
      <c r="Q60" s="49" t="s">
        <v>373</v>
      </c>
      <c r="R60" s="49" t="s">
        <v>373</v>
      </c>
      <c r="S60" s="49" t="s">
        <v>373</v>
      </c>
      <c r="T60" s="49" t="s">
        <v>373</v>
      </c>
      <c r="U60" s="49" t="s">
        <v>373</v>
      </c>
      <c r="V60" s="49" t="s">
        <v>373</v>
      </c>
      <c r="W60" s="49" t="s">
        <v>373</v>
      </c>
      <c r="X60" s="49" t="s">
        <v>373</v>
      </c>
      <c r="Y60" s="49" t="s">
        <v>373</v>
      </c>
      <c r="Z60" s="49" t="s">
        <v>373</v>
      </c>
      <c r="AA60" s="49" t="s">
        <v>373</v>
      </c>
      <c r="AB60" s="54" t="s">
        <v>373</v>
      </c>
      <c r="AC60" s="54" t="s">
        <v>373</v>
      </c>
      <c r="AD60" s="162"/>
      <c r="AE60" s="256"/>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56"/>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56"/>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56"/>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56"/>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56"/>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4" t="s">
        <v>435</v>
      </c>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65"/>
      <c r="C69" s="265"/>
      <c r="D69" s="265"/>
      <c r="E69" s="265"/>
      <c r="F69" s="265"/>
      <c r="G69" s="265"/>
      <c r="H69" s="265"/>
      <c r="I69" s="265"/>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66"/>
      <c r="C71" s="266"/>
      <c r="D71" s="266"/>
      <c r="E71" s="266"/>
      <c r="F71" s="266"/>
      <c r="G71" s="266"/>
      <c r="H71" s="266"/>
      <c r="I71" s="266"/>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66"/>
      <c r="C73" s="266"/>
      <c r="D73" s="266"/>
      <c r="E73" s="266"/>
      <c r="F73" s="266"/>
      <c r="G73" s="266"/>
      <c r="H73" s="266"/>
      <c r="I73" s="266"/>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65"/>
      <c r="C74" s="265"/>
      <c r="D74" s="265"/>
      <c r="E74" s="265"/>
      <c r="F74" s="265"/>
      <c r="G74" s="265"/>
      <c r="H74" s="265"/>
      <c r="I74" s="265"/>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66"/>
      <c r="C75" s="266"/>
      <c r="D75" s="266"/>
      <c r="E75" s="266"/>
      <c r="F75" s="266"/>
      <c r="G75" s="266"/>
      <c r="H75" s="266"/>
      <c r="I75" s="266"/>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64"/>
      <c r="C76" s="264"/>
      <c r="D76" s="264"/>
      <c r="E76" s="264"/>
      <c r="F76" s="264"/>
      <c r="G76" s="264"/>
      <c r="H76" s="264"/>
      <c r="I76" s="264"/>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65"/>
      <c r="C78" s="265"/>
      <c r="D78" s="265"/>
      <c r="E78" s="265"/>
      <c r="F78" s="265"/>
      <c r="G78" s="265"/>
      <c r="H78" s="265"/>
      <c r="I78" s="265"/>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 ref="B21:B23"/>
    <mergeCell ref="P21:S21"/>
    <mergeCell ref="P22:Q22"/>
    <mergeCell ref="R22:S22"/>
    <mergeCell ref="N22:O22"/>
    <mergeCell ref="G21:G23"/>
    <mergeCell ref="H22:I22"/>
    <mergeCell ref="H21:K21"/>
    <mergeCell ref="J22:K22"/>
    <mergeCell ref="B76:I76"/>
    <mergeCell ref="B78:I78"/>
    <mergeCell ref="B69:I69"/>
    <mergeCell ref="B71:I71"/>
    <mergeCell ref="B73:I73"/>
    <mergeCell ref="B74:I74"/>
    <mergeCell ref="B75:I75"/>
    <mergeCell ref="AE25:AE65"/>
    <mergeCell ref="T21:W21"/>
    <mergeCell ref="X21:AA21"/>
    <mergeCell ref="T22:U22"/>
    <mergeCell ref="V22:W22"/>
    <mergeCell ref="X22:Y22"/>
    <mergeCell ref="Z22:AA22"/>
    <mergeCell ref="AD24:AE24"/>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22" zoomScale="85" zoomScaleSheetLayoutView="85" workbookViewId="0">
      <selection activeCell="J26" sqref="J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394</v>
      </c>
    </row>
    <row r="4" spans="1:48" ht="18.75" x14ac:dyDescent="0.3">
      <c r="AV4" s="13"/>
    </row>
    <row r="5" spans="1:48" ht="18.75" customHeight="1" x14ac:dyDescent="0.25">
      <c r="A5" s="194" t="str">
        <f>'1. паспорт местоположение'!A5:C5</f>
        <v>Год раскрытия информации: 2026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row>
    <row r="6" spans="1:48" ht="18.75" x14ac:dyDescent="0.3">
      <c r="AV6" s="13"/>
    </row>
    <row r="7" spans="1:48" ht="18.75" x14ac:dyDescent="0.25">
      <c r="A7" s="202" t="s">
        <v>7</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ht="15.75" x14ac:dyDescent="0.25">
      <c r="A9" s="194" t="str">
        <f>'1. паспорт местоположение'!A9:C9</f>
        <v>АО "Электросети Кубани"</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row>
    <row r="10" spans="1:48" ht="15.75" x14ac:dyDescent="0.25">
      <c r="A10" s="205" t="s">
        <v>6</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ht="15.75" x14ac:dyDescent="0.25">
      <c r="A12" s="237" t="str">
        <f>'1. паспорт местоположение'!A12:C12</f>
        <v>K_N_Ул_24_ТП_6954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05" t="s">
        <v>5</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15.75" x14ac:dyDescent="0.25">
      <c r="A15" s="23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3-53-23-4754 г. Усть-Лабинск</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05" t="s">
        <v>3</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0"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0" customFormat="1" x14ac:dyDescent="0.25">
      <c r="A21" s="300" t="s">
        <v>382</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48" s="20" customFormat="1" ht="58.5" customHeight="1" x14ac:dyDescent="0.25">
      <c r="A22" s="288" t="s">
        <v>50</v>
      </c>
      <c r="B22" s="302" t="s">
        <v>22</v>
      </c>
      <c r="C22" s="288" t="s">
        <v>49</v>
      </c>
      <c r="D22" s="288" t="s">
        <v>48</v>
      </c>
      <c r="E22" s="305" t="s">
        <v>364</v>
      </c>
      <c r="F22" s="306"/>
      <c r="G22" s="306"/>
      <c r="H22" s="306"/>
      <c r="I22" s="306"/>
      <c r="J22" s="306"/>
      <c r="K22" s="306"/>
      <c r="L22" s="307"/>
      <c r="M22" s="288" t="s">
        <v>47</v>
      </c>
      <c r="N22" s="288" t="s">
        <v>46</v>
      </c>
      <c r="O22" s="288" t="s">
        <v>45</v>
      </c>
      <c r="P22" s="290" t="s">
        <v>220</v>
      </c>
      <c r="Q22" s="290" t="s">
        <v>44</v>
      </c>
      <c r="R22" s="290" t="s">
        <v>43</v>
      </c>
      <c r="S22" s="290" t="s">
        <v>42</v>
      </c>
      <c r="T22" s="290"/>
      <c r="U22" s="293" t="s">
        <v>41</v>
      </c>
      <c r="V22" s="293" t="s">
        <v>40</v>
      </c>
      <c r="W22" s="290" t="s">
        <v>39</v>
      </c>
      <c r="X22" s="290" t="s">
        <v>38</v>
      </c>
      <c r="Y22" s="290" t="s">
        <v>37</v>
      </c>
      <c r="Z22" s="296" t="s">
        <v>36</v>
      </c>
      <c r="AA22" s="290" t="s">
        <v>35</v>
      </c>
      <c r="AB22" s="290" t="s">
        <v>34</v>
      </c>
      <c r="AC22" s="290" t="s">
        <v>33</v>
      </c>
      <c r="AD22" s="290" t="s">
        <v>32</v>
      </c>
      <c r="AE22" s="290" t="s">
        <v>31</v>
      </c>
      <c r="AF22" s="290" t="s">
        <v>30</v>
      </c>
      <c r="AG22" s="290"/>
      <c r="AH22" s="290"/>
      <c r="AI22" s="290"/>
      <c r="AJ22" s="290"/>
      <c r="AK22" s="290"/>
      <c r="AL22" s="290" t="s">
        <v>29</v>
      </c>
      <c r="AM22" s="290"/>
      <c r="AN22" s="290"/>
      <c r="AO22" s="290"/>
      <c r="AP22" s="290" t="s">
        <v>28</v>
      </c>
      <c r="AQ22" s="290"/>
      <c r="AR22" s="290" t="s">
        <v>27</v>
      </c>
      <c r="AS22" s="290" t="s">
        <v>26</v>
      </c>
      <c r="AT22" s="290" t="s">
        <v>25</v>
      </c>
      <c r="AU22" s="290" t="s">
        <v>24</v>
      </c>
      <c r="AV22" s="291" t="s">
        <v>23</v>
      </c>
    </row>
    <row r="23" spans="1:48" s="20" customFormat="1" ht="64.5" customHeight="1" x14ac:dyDescent="0.25">
      <c r="A23" s="301"/>
      <c r="B23" s="303"/>
      <c r="C23" s="301"/>
      <c r="D23" s="301"/>
      <c r="E23" s="284" t="s">
        <v>21</v>
      </c>
      <c r="F23" s="280" t="s">
        <v>115</v>
      </c>
      <c r="G23" s="280" t="s">
        <v>114</v>
      </c>
      <c r="H23" s="280" t="s">
        <v>113</v>
      </c>
      <c r="I23" s="282" t="s">
        <v>282</v>
      </c>
      <c r="J23" s="282" t="s">
        <v>283</v>
      </c>
      <c r="K23" s="282" t="s">
        <v>284</v>
      </c>
      <c r="L23" s="280" t="s">
        <v>73</v>
      </c>
      <c r="M23" s="301"/>
      <c r="N23" s="301"/>
      <c r="O23" s="301"/>
      <c r="P23" s="290"/>
      <c r="Q23" s="290"/>
      <c r="R23" s="290"/>
      <c r="S23" s="286" t="s">
        <v>1</v>
      </c>
      <c r="T23" s="286" t="s">
        <v>9</v>
      </c>
      <c r="U23" s="293"/>
      <c r="V23" s="293"/>
      <c r="W23" s="290"/>
      <c r="X23" s="290"/>
      <c r="Y23" s="290"/>
      <c r="Z23" s="290"/>
      <c r="AA23" s="290"/>
      <c r="AB23" s="290"/>
      <c r="AC23" s="290"/>
      <c r="AD23" s="290"/>
      <c r="AE23" s="290"/>
      <c r="AF23" s="290" t="s">
        <v>20</v>
      </c>
      <c r="AG23" s="290"/>
      <c r="AH23" s="290" t="s">
        <v>19</v>
      </c>
      <c r="AI23" s="290"/>
      <c r="AJ23" s="288" t="s">
        <v>18</v>
      </c>
      <c r="AK23" s="288" t="s">
        <v>17</v>
      </c>
      <c r="AL23" s="288" t="s">
        <v>16</v>
      </c>
      <c r="AM23" s="288" t="s">
        <v>15</v>
      </c>
      <c r="AN23" s="288" t="s">
        <v>14</v>
      </c>
      <c r="AO23" s="288" t="s">
        <v>13</v>
      </c>
      <c r="AP23" s="288" t="s">
        <v>12</v>
      </c>
      <c r="AQ23" s="294" t="s">
        <v>9</v>
      </c>
      <c r="AR23" s="290"/>
      <c r="AS23" s="290"/>
      <c r="AT23" s="290"/>
      <c r="AU23" s="290"/>
      <c r="AV23" s="292"/>
    </row>
    <row r="24" spans="1:48" s="20" customFormat="1" ht="96.75" customHeight="1" x14ac:dyDescent="0.25">
      <c r="A24" s="289"/>
      <c r="B24" s="304"/>
      <c r="C24" s="289"/>
      <c r="D24" s="289"/>
      <c r="E24" s="285"/>
      <c r="F24" s="281"/>
      <c r="G24" s="281"/>
      <c r="H24" s="281"/>
      <c r="I24" s="283"/>
      <c r="J24" s="283"/>
      <c r="K24" s="283"/>
      <c r="L24" s="281"/>
      <c r="M24" s="289"/>
      <c r="N24" s="289"/>
      <c r="O24" s="289"/>
      <c r="P24" s="290"/>
      <c r="Q24" s="290"/>
      <c r="R24" s="290"/>
      <c r="S24" s="287"/>
      <c r="T24" s="287"/>
      <c r="U24" s="293"/>
      <c r="V24" s="293"/>
      <c r="W24" s="290"/>
      <c r="X24" s="290"/>
      <c r="Y24" s="290"/>
      <c r="Z24" s="290"/>
      <c r="AA24" s="290"/>
      <c r="AB24" s="290"/>
      <c r="AC24" s="290"/>
      <c r="AD24" s="290"/>
      <c r="AE24" s="290"/>
      <c r="AF24" s="67" t="s">
        <v>11</v>
      </c>
      <c r="AG24" s="67" t="s">
        <v>10</v>
      </c>
      <c r="AH24" s="68" t="s">
        <v>1</v>
      </c>
      <c r="AI24" s="68" t="s">
        <v>9</v>
      </c>
      <c r="AJ24" s="289"/>
      <c r="AK24" s="289"/>
      <c r="AL24" s="289"/>
      <c r="AM24" s="289"/>
      <c r="AN24" s="289"/>
      <c r="AO24" s="289"/>
      <c r="AP24" s="289"/>
      <c r="AQ24" s="295"/>
      <c r="AR24" s="290"/>
      <c r="AS24" s="290"/>
      <c r="AT24" s="290"/>
      <c r="AU24" s="290"/>
      <c r="AV24" s="292"/>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407</v>
      </c>
      <c r="C26" s="140" t="s">
        <v>384</v>
      </c>
      <c r="D26" s="139">
        <v>2026</v>
      </c>
      <c r="E26" s="163" t="s">
        <v>373</v>
      </c>
      <c r="F26" s="163" t="s">
        <v>373</v>
      </c>
      <c r="G26" s="163" t="s">
        <v>373</v>
      </c>
      <c r="H26" s="163" t="s">
        <v>373</v>
      </c>
      <c r="I26" s="163">
        <v>0.24</v>
      </c>
      <c r="J26" s="163" t="s">
        <v>373</v>
      </c>
      <c r="K26" s="163" t="s">
        <v>373</v>
      </c>
      <c r="L26" s="163" t="s">
        <v>373</v>
      </c>
      <c r="M26" s="140" t="s">
        <v>385</v>
      </c>
      <c r="N26" s="140" t="s">
        <v>431</v>
      </c>
      <c r="O26" s="140" t="s">
        <v>430</v>
      </c>
      <c r="P26" s="141" t="s">
        <v>373</v>
      </c>
      <c r="Q26" s="140" t="s">
        <v>386</v>
      </c>
      <c r="R26" s="141" t="s">
        <v>373</v>
      </c>
      <c r="S26" s="140" t="s">
        <v>388</v>
      </c>
      <c r="T26" s="141" t="s">
        <v>373</v>
      </c>
      <c r="U26" s="141" t="s">
        <v>373</v>
      </c>
      <c r="V26" s="141" t="s">
        <v>373</v>
      </c>
      <c r="W26" s="141" t="s">
        <v>373</v>
      </c>
      <c r="X26" s="141" t="s">
        <v>373</v>
      </c>
      <c r="Y26" s="141" t="s">
        <v>373</v>
      </c>
      <c r="Z26" s="141" t="s">
        <v>373</v>
      </c>
      <c r="AA26" s="141" t="s">
        <v>373</v>
      </c>
      <c r="AB26" s="141" t="s">
        <v>373</v>
      </c>
      <c r="AC26" s="141" t="s">
        <v>373</v>
      </c>
      <c r="AD26" s="141" t="s">
        <v>373</v>
      </c>
      <c r="AE26" s="141" t="s">
        <v>373</v>
      </c>
      <c r="AF26" s="141" t="s">
        <v>373</v>
      </c>
      <c r="AG26" s="141" t="s">
        <v>373</v>
      </c>
      <c r="AH26" s="141" t="s">
        <v>373</v>
      </c>
      <c r="AI26" s="141" t="s">
        <v>373</v>
      </c>
      <c r="AJ26" s="141" t="s">
        <v>373</v>
      </c>
      <c r="AK26" s="141" t="s">
        <v>373</v>
      </c>
      <c r="AL26" s="141" t="s">
        <v>373</v>
      </c>
      <c r="AM26" s="141" t="s">
        <v>373</v>
      </c>
      <c r="AN26" s="141" t="s">
        <v>373</v>
      </c>
      <c r="AO26" s="141" t="s">
        <v>373</v>
      </c>
      <c r="AP26" s="141" t="s">
        <v>373</v>
      </c>
      <c r="AQ26" s="141" t="s">
        <v>373</v>
      </c>
      <c r="AR26" s="141" t="s">
        <v>373</v>
      </c>
      <c r="AS26" s="141" t="s">
        <v>373</v>
      </c>
      <c r="AT26" s="141" t="s">
        <v>373</v>
      </c>
      <c r="AU26" s="141" t="s">
        <v>373</v>
      </c>
      <c r="AV26" s="141" t="s">
        <v>373</v>
      </c>
    </row>
    <row r="27" spans="1:48" s="142" customFormat="1" ht="96.75" customHeight="1" x14ac:dyDescent="0.2">
      <c r="A27" s="139">
        <v>2</v>
      </c>
      <c r="B27" s="140" t="s">
        <v>407</v>
      </c>
      <c r="C27" s="140" t="s">
        <v>384</v>
      </c>
      <c r="D27" s="139">
        <v>2026</v>
      </c>
      <c r="E27" s="163" t="s">
        <v>373</v>
      </c>
      <c r="F27" s="163" t="s">
        <v>373</v>
      </c>
      <c r="G27" s="163" t="s">
        <v>373</v>
      </c>
      <c r="H27" s="163" t="s">
        <v>373</v>
      </c>
      <c r="I27" s="163" t="s">
        <v>373</v>
      </c>
      <c r="J27" s="163" t="s">
        <v>373</v>
      </c>
      <c r="K27" s="163">
        <v>0.19</v>
      </c>
      <c r="L27" s="163" t="s">
        <v>373</v>
      </c>
      <c r="M27" s="140" t="s">
        <v>385</v>
      </c>
      <c r="N27" s="140" t="s">
        <v>431</v>
      </c>
      <c r="O27" s="140" t="s">
        <v>430</v>
      </c>
      <c r="P27" s="141" t="s">
        <v>373</v>
      </c>
      <c r="Q27" s="140" t="s">
        <v>386</v>
      </c>
      <c r="R27" s="141" t="s">
        <v>373</v>
      </c>
      <c r="S27" s="140" t="s">
        <v>388</v>
      </c>
      <c r="T27" s="141" t="s">
        <v>373</v>
      </c>
      <c r="U27" s="141" t="s">
        <v>373</v>
      </c>
      <c r="V27" s="141" t="s">
        <v>373</v>
      </c>
      <c r="W27" s="141" t="s">
        <v>373</v>
      </c>
      <c r="X27" s="141" t="s">
        <v>373</v>
      </c>
      <c r="Y27" s="141" t="s">
        <v>373</v>
      </c>
      <c r="Z27" s="141" t="s">
        <v>373</v>
      </c>
      <c r="AA27" s="141" t="s">
        <v>373</v>
      </c>
      <c r="AB27" s="141" t="s">
        <v>373</v>
      </c>
      <c r="AC27" s="141" t="s">
        <v>373</v>
      </c>
      <c r="AD27" s="141" t="s">
        <v>373</v>
      </c>
      <c r="AE27" s="141" t="s">
        <v>373</v>
      </c>
      <c r="AF27" s="141" t="s">
        <v>373</v>
      </c>
      <c r="AG27" s="141" t="s">
        <v>373</v>
      </c>
      <c r="AH27" s="141" t="s">
        <v>373</v>
      </c>
      <c r="AI27" s="141" t="s">
        <v>373</v>
      </c>
      <c r="AJ27" s="141" t="s">
        <v>373</v>
      </c>
      <c r="AK27" s="141" t="s">
        <v>373</v>
      </c>
      <c r="AL27" s="141" t="s">
        <v>373</v>
      </c>
      <c r="AM27" s="141" t="s">
        <v>373</v>
      </c>
      <c r="AN27" s="141" t="s">
        <v>373</v>
      </c>
      <c r="AO27" s="141" t="s">
        <v>373</v>
      </c>
      <c r="AP27" s="141" t="s">
        <v>373</v>
      </c>
      <c r="AQ27" s="141" t="s">
        <v>373</v>
      </c>
      <c r="AR27" s="141" t="s">
        <v>373</v>
      </c>
      <c r="AS27" s="141" t="s">
        <v>373</v>
      </c>
      <c r="AT27" s="141" t="s">
        <v>373</v>
      </c>
      <c r="AU27" s="141" t="s">
        <v>373</v>
      </c>
      <c r="AV27" s="141" t="s">
        <v>373</v>
      </c>
    </row>
    <row r="28" spans="1:48" s="142" customFormat="1" ht="96.75" customHeight="1" x14ac:dyDescent="0.2">
      <c r="A28" s="139">
        <v>3</v>
      </c>
      <c r="B28" s="140" t="s">
        <v>407</v>
      </c>
      <c r="C28" s="140" t="s">
        <v>384</v>
      </c>
      <c r="D28" s="139">
        <v>2026</v>
      </c>
      <c r="E28" s="163" t="s">
        <v>373</v>
      </c>
      <c r="F28" s="163" t="s">
        <v>373</v>
      </c>
      <c r="G28" s="163" t="s">
        <v>373</v>
      </c>
      <c r="H28" s="163" t="s">
        <v>373</v>
      </c>
      <c r="I28" s="163">
        <v>0.1</v>
      </c>
      <c r="J28" s="163" t="s">
        <v>373</v>
      </c>
      <c r="K28" s="163" t="s">
        <v>373</v>
      </c>
      <c r="L28" s="163" t="s">
        <v>373</v>
      </c>
      <c r="M28" s="140" t="s">
        <v>385</v>
      </c>
      <c r="N28" s="140" t="s">
        <v>431</v>
      </c>
      <c r="O28" s="140" t="s">
        <v>430</v>
      </c>
      <c r="P28" s="163" t="s">
        <v>373</v>
      </c>
      <c r="Q28" s="140" t="s">
        <v>386</v>
      </c>
      <c r="R28" s="163" t="s">
        <v>373</v>
      </c>
      <c r="S28" s="140" t="s">
        <v>388</v>
      </c>
      <c r="T28" s="163" t="s">
        <v>373</v>
      </c>
      <c r="U28" s="163" t="s">
        <v>373</v>
      </c>
      <c r="V28" s="163" t="s">
        <v>373</v>
      </c>
      <c r="W28" s="163" t="s">
        <v>373</v>
      </c>
      <c r="X28" s="163" t="s">
        <v>373</v>
      </c>
      <c r="Y28" s="163" t="s">
        <v>373</v>
      </c>
      <c r="Z28" s="163" t="s">
        <v>373</v>
      </c>
      <c r="AA28" s="163" t="s">
        <v>373</v>
      </c>
      <c r="AB28" s="163" t="s">
        <v>373</v>
      </c>
      <c r="AC28" s="163" t="s">
        <v>373</v>
      </c>
      <c r="AD28" s="163" t="s">
        <v>373</v>
      </c>
      <c r="AE28" s="163" t="s">
        <v>373</v>
      </c>
      <c r="AF28" s="163" t="s">
        <v>373</v>
      </c>
      <c r="AG28" s="163" t="s">
        <v>373</v>
      </c>
      <c r="AH28" s="163" t="s">
        <v>373</v>
      </c>
      <c r="AI28" s="163" t="s">
        <v>373</v>
      </c>
      <c r="AJ28" s="163" t="s">
        <v>373</v>
      </c>
      <c r="AK28" s="163" t="s">
        <v>373</v>
      </c>
      <c r="AL28" s="163" t="s">
        <v>373</v>
      </c>
      <c r="AM28" s="163" t="s">
        <v>373</v>
      </c>
      <c r="AN28" s="163" t="s">
        <v>373</v>
      </c>
      <c r="AO28" s="163" t="s">
        <v>373</v>
      </c>
      <c r="AP28" s="163" t="s">
        <v>373</v>
      </c>
      <c r="AQ28" s="163" t="s">
        <v>373</v>
      </c>
      <c r="AR28" s="163" t="s">
        <v>373</v>
      </c>
      <c r="AS28" s="163" t="s">
        <v>373</v>
      </c>
      <c r="AT28" s="163" t="s">
        <v>373</v>
      </c>
      <c r="AU28" s="163" t="s">
        <v>373</v>
      </c>
      <c r="AV28" s="163" t="s">
        <v>373</v>
      </c>
    </row>
    <row r="30" spans="1:48" ht="15.75" x14ac:dyDescent="0.25">
      <c r="A30" s="297" t="s">
        <v>435</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row>
  </sheetData>
  <mergeCells count="68">
    <mergeCell ref="A30:AV30"/>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6"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tabSelected="1" view="pageBreakPreview" topLeftCell="A7" zoomScaleNormal="90" zoomScaleSheetLayoutView="100" workbookViewId="0">
      <selection activeCell="B26" sqref="B26"/>
    </sheetView>
  </sheetViews>
  <sheetFormatPr defaultColWidth="66.140625" defaultRowHeight="15.75" x14ac:dyDescent="0.25"/>
  <cols>
    <col min="1" max="1" width="76.28515625" style="117" customWidth="1"/>
    <col min="2" max="2" width="57.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394</v>
      </c>
    </row>
    <row r="4" spans="1:7" x14ac:dyDescent="0.25">
      <c r="B4" s="119"/>
    </row>
    <row r="5" spans="1:7" ht="18.75" x14ac:dyDescent="0.25">
      <c r="A5" s="308" t="str">
        <f>'1. паспорт местоположение'!A5:C5</f>
        <v>Год раскрытия информации: 2026 год</v>
      </c>
      <c r="B5" s="308"/>
      <c r="C5" s="120"/>
      <c r="D5" s="120"/>
      <c r="E5" s="120"/>
      <c r="F5" s="120"/>
      <c r="G5" s="120"/>
    </row>
    <row r="6" spans="1:7" ht="18.75" x14ac:dyDescent="0.25">
      <c r="A6" s="121"/>
      <c r="B6" s="153"/>
      <c r="C6" s="121"/>
      <c r="D6" s="121"/>
      <c r="E6" s="121"/>
      <c r="F6" s="121"/>
      <c r="G6" s="121"/>
    </row>
    <row r="7" spans="1:7" ht="18.75" x14ac:dyDescent="0.25">
      <c r="A7" s="202" t="s">
        <v>7</v>
      </c>
      <c r="B7" s="202"/>
      <c r="C7" s="11"/>
      <c r="D7" s="11"/>
      <c r="E7" s="11"/>
      <c r="F7" s="11"/>
      <c r="G7" s="11"/>
    </row>
    <row r="8" spans="1:7" ht="18.75" x14ac:dyDescent="0.25">
      <c r="A8" s="11"/>
      <c r="B8" s="167"/>
      <c r="C8" s="11"/>
      <c r="D8" s="11"/>
      <c r="E8" s="11"/>
      <c r="F8" s="11"/>
      <c r="G8" s="11"/>
    </row>
    <row r="9" spans="1:7" ht="18.75" x14ac:dyDescent="0.25">
      <c r="A9" s="308" t="str">
        <f>'1. паспорт местоположение'!A9:C9</f>
        <v>АО "Электросети Кубани"</v>
      </c>
      <c r="B9" s="308"/>
      <c r="C9" s="6"/>
      <c r="D9" s="6"/>
      <c r="E9" s="6"/>
      <c r="F9" s="6"/>
      <c r="G9" s="6"/>
    </row>
    <row r="10" spans="1:7" x14ac:dyDescent="0.25">
      <c r="A10" s="205" t="s">
        <v>6</v>
      </c>
      <c r="B10" s="205"/>
      <c r="C10" s="4"/>
      <c r="D10" s="4"/>
      <c r="E10" s="4"/>
      <c r="F10" s="4"/>
      <c r="G10" s="4"/>
    </row>
    <row r="11" spans="1:7" ht="18.75" x14ac:dyDescent="0.25">
      <c r="A11" s="11"/>
      <c r="B11" s="167"/>
      <c r="C11" s="11"/>
      <c r="D11" s="11"/>
      <c r="E11" s="11"/>
      <c r="F11" s="11"/>
      <c r="G11" s="11"/>
    </row>
    <row r="12" spans="1:7" ht="30.75" customHeight="1" x14ac:dyDescent="0.25">
      <c r="A12" s="313" t="str">
        <f>'1. паспорт местоположение'!A12:C12</f>
        <v>K_N_Ул_24_ТП_6954</v>
      </c>
      <c r="B12" s="313"/>
      <c r="C12" s="6"/>
      <c r="D12" s="6"/>
      <c r="E12" s="6"/>
      <c r="F12" s="6"/>
      <c r="G12" s="6"/>
    </row>
    <row r="13" spans="1:7" x14ac:dyDescent="0.25">
      <c r="A13" s="205" t="s">
        <v>5</v>
      </c>
      <c r="B13" s="205"/>
      <c r="C13" s="4"/>
      <c r="D13" s="4"/>
      <c r="E13" s="4"/>
      <c r="F13" s="4"/>
      <c r="G13" s="4"/>
    </row>
    <row r="14" spans="1:7" ht="18.75" x14ac:dyDescent="0.25">
      <c r="A14" s="9"/>
      <c r="B14" s="86"/>
      <c r="C14" s="9"/>
      <c r="D14" s="9"/>
      <c r="E14" s="9"/>
      <c r="F14" s="9"/>
      <c r="G14" s="9"/>
    </row>
    <row r="15" spans="1:7" ht="35.25" customHeight="1" x14ac:dyDescent="0.25">
      <c r="A15" s="31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3-53-23-4754 г. Усть-Лабинск</v>
      </c>
      <c r="B15" s="310"/>
      <c r="C15" s="6"/>
      <c r="D15" s="6"/>
      <c r="E15" s="6"/>
      <c r="F15" s="6"/>
      <c r="G15" s="6"/>
    </row>
    <row r="16" spans="1:7" x14ac:dyDescent="0.25">
      <c r="A16" s="205" t="s">
        <v>3</v>
      </c>
      <c r="B16" s="205"/>
      <c r="C16" s="4"/>
      <c r="D16" s="4"/>
      <c r="E16" s="4"/>
      <c r="F16" s="4"/>
      <c r="G16" s="4"/>
    </row>
    <row r="17" spans="1:2" x14ac:dyDescent="0.25">
      <c r="B17" s="122"/>
    </row>
    <row r="18" spans="1:2" ht="24.75" customHeight="1" x14ac:dyDescent="0.25">
      <c r="A18" s="311" t="s">
        <v>383</v>
      </c>
      <c r="B18" s="312"/>
    </row>
    <row r="19" spans="1:2" x14ac:dyDescent="0.25">
      <c r="B19" s="119"/>
    </row>
    <row r="20" spans="1:2" s="165" customFormat="1" ht="63.75" customHeight="1" x14ac:dyDescent="0.25">
      <c r="A20" s="164" t="s">
        <v>232</v>
      </c>
      <c r="B20" s="168" t="s">
        <v>408</v>
      </c>
    </row>
    <row r="21" spans="1:2" s="165" customFormat="1" x14ac:dyDescent="0.25">
      <c r="A21" s="164" t="s">
        <v>233</v>
      </c>
      <c r="B21" s="168" t="str">
        <f>CONCATENATE('1. паспорт местоположение'!C26," , ",'1. паспорт местоположение'!C27)</f>
        <v>Краснодарский край , Усть-Лабинский район</v>
      </c>
    </row>
    <row r="22" spans="1:2" s="165" customFormat="1" x14ac:dyDescent="0.25">
      <c r="A22" s="164" t="s">
        <v>222</v>
      </c>
      <c r="B22" s="168" t="s">
        <v>399</v>
      </c>
    </row>
    <row r="23" spans="1:2" s="165" customFormat="1" x14ac:dyDescent="0.25">
      <c r="A23" s="164" t="s">
        <v>234</v>
      </c>
      <c r="B23" s="169" t="s">
        <v>432</v>
      </c>
    </row>
    <row r="24" spans="1:2" s="165" customFormat="1" x14ac:dyDescent="0.25">
      <c r="A24" s="166" t="s">
        <v>235</v>
      </c>
      <c r="B24" s="168">
        <v>2026</v>
      </c>
    </row>
    <row r="25" spans="1:2" x14ac:dyDescent="0.25">
      <c r="A25" s="123" t="s">
        <v>236</v>
      </c>
      <c r="B25" s="170" t="s">
        <v>436</v>
      </c>
    </row>
    <row r="26" spans="1:2" x14ac:dyDescent="0.25">
      <c r="A26" s="125" t="s">
        <v>237</v>
      </c>
      <c r="B26" s="186">
        <f>'1. паспорт местоположение'!C48</f>
        <v>0.79270574999999999</v>
      </c>
    </row>
    <row r="27" spans="1:2" x14ac:dyDescent="0.25">
      <c r="A27" s="124" t="s">
        <v>238</v>
      </c>
      <c r="B27" s="170" t="s">
        <v>400</v>
      </c>
    </row>
    <row r="28" spans="1:2" ht="28.5" customHeight="1" x14ac:dyDescent="0.25">
      <c r="A28" s="125" t="s">
        <v>239</v>
      </c>
      <c r="B28" s="170" t="s">
        <v>373</v>
      </c>
    </row>
    <row r="29" spans="1:2" x14ac:dyDescent="0.25">
      <c r="A29" s="125" t="s">
        <v>240</v>
      </c>
      <c r="B29" s="170" t="s">
        <v>373</v>
      </c>
    </row>
    <row r="30" spans="1:2" x14ac:dyDescent="0.25">
      <c r="A30" s="124" t="s">
        <v>241</v>
      </c>
      <c r="B30" s="170" t="s">
        <v>373</v>
      </c>
    </row>
    <row r="31" spans="1:2" ht="28.5" x14ac:dyDescent="0.25">
      <c r="A31" s="125" t="s">
        <v>242</v>
      </c>
      <c r="B31" s="170" t="s">
        <v>373</v>
      </c>
    </row>
    <row r="32" spans="1:2" x14ac:dyDescent="0.25">
      <c r="A32" s="124" t="s">
        <v>243</v>
      </c>
      <c r="B32" s="170" t="s">
        <v>373</v>
      </c>
    </row>
    <row r="33" spans="1:2" x14ac:dyDescent="0.25">
      <c r="A33" s="124" t="s">
        <v>244</v>
      </c>
      <c r="B33" s="170" t="s">
        <v>373</v>
      </c>
    </row>
    <row r="34" spans="1:2" x14ac:dyDescent="0.25">
      <c r="A34" s="124" t="s">
        <v>245</v>
      </c>
      <c r="B34" s="170" t="s">
        <v>373</v>
      </c>
    </row>
    <row r="35" spans="1:2" x14ac:dyDescent="0.25">
      <c r="A35" s="124" t="s">
        <v>246</v>
      </c>
      <c r="B35" s="170" t="s">
        <v>373</v>
      </c>
    </row>
    <row r="36" spans="1:2" ht="28.5" x14ac:dyDescent="0.25">
      <c r="A36" s="125" t="s">
        <v>247</v>
      </c>
      <c r="B36" s="170" t="s">
        <v>373</v>
      </c>
    </row>
    <row r="37" spans="1:2" x14ac:dyDescent="0.25">
      <c r="A37" s="124" t="s">
        <v>243</v>
      </c>
      <c r="B37" s="170" t="s">
        <v>373</v>
      </c>
    </row>
    <row r="38" spans="1:2" x14ac:dyDescent="0.25">
      <c r="A38" s="124" t="s">
        <v>244</v>
      </c>
      <c r="B38" s="170" t="s">
        <v>373</v>
      </c>
    </row>
    <row r="39" spans="1:2" x14ac:dyDescent="0.25">
      <c r="A39" s="124" t="s">
        <v>245</v>
      </c>
      <c r="B39" s="170" t="s">
        <v>373</v>
      </c>
    </row>
    <row r="40" spans="1:2" x14ac:dyDescent="0.25">
      <c r="A40" s="124" t="s">
        <v>246</v>
      </c>
      <c r="B40" s="170" t="s">
        <v>373</v>
      </c>
    </row>
    <row r="41" spans="1:2" ht="28.5" x14ac:dyDescent="0.25">
      <c r="A41" s="125" t="s">
        <v>248</v>
      </c>
      <c r="B41" s="170" t="s">
        <v>373</v>
      </c>
    </row>
    <row r="42" spans="1:2" x14ac:dyDescent="0.25">
      <c r="A42" s="124" t="s">
        <v>243</v>
      </c>
      <c r="B42" s="170" t="s">
        <v>373</v>
      </c>
    </row>
    <row r="43" spans="1:2" x14ac:dyDescent="0.25">
      <c r="A43" s="124" t="s">
        <v>244</v>
      </c>
      <c r="B43" s="170" t="s">
        <v>373</v>
      </c>
    </row>
    <row r="44" spans="1:2" x14ac:dyDescent="0.25">
      <c r="A44" s="124" t="s">
        <v>245</v>
      </c>
      <c r="B44" s="170" t="s">
        <v>373</v>
      </c>
    </row>
    <row r="45" spans="1:2" x14ac:dyDescent="0.25">
      <c r="A45" s="124" t="s">
        <v>246</v>
      </c>
      <c r="B45" s="170" t="s">
        <v>373</v>
      </c>
    </row>
    <row r="46" spans="1:2" ht="28.5" x14ac:dyDescent="0.25">
      <c r="A46" s="123" t="s">
        <v>249</v>
      </c>
      <c r="B46" s="170" t="s">
        <v>373</v>
      </c>
    </row>
    <row r="47" spans="1:2" x14ac:dyDescent="0.25">
      <c r="A47" s="126" t="s">
        <v>241</v>
      </c>
      <c r="B47" s="170" t="s">
        <v>373</v>
      </c>
    </row>
    <row r="48" spans="1:2" x14ac:dyDescent="0.25">
      <c r="A48" s="126" t="s">
        <v>250</v>
      </c>
      <c r="B48" s="170" t="s">
        <v>373</v>
      </c>
    </row>
    <row r="49" spans="1:2" x14ac:dyDescent="0.25">
      <c r="A49" s="126" t="s">
        <v>251</v>
      </c>
      <c r="B49" s="170" t="s">
        <v>373</v>
      </c>
    </row>
    <row r="50" spans="1:2" x14ac:dyDescent="0.25">
      <c r="A50" s="126" t="s">
        <v>252</v>
      </c>
      <c r="B50" s="170" t="s">
        <v>373</v>
      </c>
    </row>
    <row r="51" spans="1:2" x14ac:dyDescent="0.25">
      <c r="A51" s="123" t="s">
        <v>253</v>
      </c>
      <c r="B51" s="170" t="s">
        <v>373</v>
      </c>
    </row>
    <row r="52" spans="1:2" x14ac:dyDescent="0.25">
      <c r="A52" s="123" t="s">
        <v>254</v>
      </c>
      <c r="B52" s="170" t="s">
        <v>373</v>
      </c>
    </row>
    <row r="53" spans="1:2" x14ac:dyDescent="0.25">
      <c r="A53" s="123" t="s">
        <v>255</v>
      </c>
      <c r="B53" s="170" t="s">
        <v>373</v>
      </c>
    </row>
    <row r="54" spans="1:2" x14ac:dyDescent="0.25">
      <c r="A54" s="123" t="s">
        <v>256</v>
      </c>
      <c r="B54" s="170" t="s">
        <v>373</v>
      </c>
    </row>
    <row r="55" spans="1:2" x14ac:dyDescent="0.25">
      <c r="A55" s="123" t="s">
        <v>257</v>
      </c>
      <c r="B55" s="170" t="s">
        <v>373</v>
      </c>
    </row>
    <row r="56" spans="1:2" x14ac:dyDescent="0.25">
      <c r="A56" s="126" t="s">
        <v>258</v>
      </c>
      <c r="B56" s="171" t="s">
        <v>406</v>
      </c>
    </row>
    <row r="57" spans="1:2" x14ac:dyDescent="0.25">
      <c r="A57" s="126" t="s">
        <v>259</v>
      </c>
      <c r="B57" s="171" t="s">
        <v>406</v>
      </c>
    </row>
    <row r="58" spans="1:2" x14ac:dyDescent="0.25">
      <c r="A58" s="126" t="s">
        <v>260</v>
      </c>
      <c r="B58" s="170" t="s">
        <v>373</v>
      </c>
    </row>
    <row r="59" spans="1:2" x14ac:dyDescent="0.25">
      <c r="A59" s="126" t="s">
        <v>261</v>
      </c>
      <c r="B59" s="170" t="s">
        <v>373</v>
      </c>
    </row>
    <row r="60" spans="1:2" x14ac:dyDescent="0.25">
      <c r="A60" s="126" t="s">
        <v>262</v>
      </c>
      <c r="B60" s="170" t="s">
        <v>373</v>
      </c>
    </row>
    <row r="61" spans="1:2" x14ac:dyDescent="0.25">
      <c r="A61" s="126" t="s">
        <v>263</v>
      </c>
      <c r="B61" s="170" t="s">
        <v>373</v>
      </c>
    </row>
    <row r="62" spans="1:2" ht="28.5" x14ac:dyDescent="0.25">
      <c r="A62" s="123" t="s">
        <v>264</v>
      </c>
      <c r="B62" s="170" t="s">
        <v>373</v>
      </c>
    </row>
    <row r="63" spans="1:2" x14ac:dyDescent="0.25">
      <c r="A63" s="126" t="s">
        <v>241</v>
      </c>
      <c r="B63" s="170" t="s">
        <v>373</v>
      </c>
    </row>
    <row r="64" spans="1:2" x14ac:dyDescent="0.25">
      <c r="A64" s="126" t="s">
        <v>265</v>
      </c>
      <c r="B64" s="170" t="s">
        <v>373</v>
      </c>
    </row>
    <row r="65" spans="1:2" x14ac:dyDescent="0.25">
      <c r="A65" s="126" t="s">
        <v>266</v>
      </c>
      <c r="B65" s="170" t="s">
        <v>373</v>
      </c>
    </row>
    <row r="66" spans="1:2" x14ac:dyDescent="0.25">
      <c r="A66" s="109" t="s">
        <v>267</v>
      </c>
      <c r="B66" s="170" t="s">
        <v>373</v>
      </c>
    </row>
    <row r="67" spans="1:2" x14ac:dyDescent="0.25">
      <c r="A67" s="123" t="s">
        <v>268</v>
      </c>
      <c r="B67" s="170" t="s">
        <v>373</v>
      </c>
    </row>
    <row r="68" spans="1:2" x14ac:dyDescent="0.25">
      <c r="A68" s="126" t="s">
        <v>269</v>
      </c>
      <c r="B68" s="170" t="s">
        <v>373</v>
      </c>
    </row>
    <row r="69" spans="1:2" x14ac:dyDescent="0.25">
      <c r="A69" s="126" t="s">
        <v>270</v>
      </c>
      <c r="B69" s="170" t="s">
        <v>373</v>
      </c>
    </row>
    <row r="70" spans="1:2" x14ac:dyDescent="0.25">
      <c r="A70" s="126" t="s">
        <v>271</v>
      </c>
      <c r="B70" s="170" t="s">
        <v>373</v>
      </c>
    </row>
    <row r="71" spans="1:2" x14ac:dyDescent="0.25">
      <c r="A71" s="110" t="s">
        <v>272</v>
      </c>
      <c r="B71" s="170" t="s">
        <v>373</v>
      </c>
    </row>
    <row r="72" spans="1:2" ht="28.5" x14ac:dyDescent="0.25">
      <c r="A72" s="123" t="s">
        <v>273</v>
      </c>
      <c r="B72" s="170" t="s">
        <v>373</v>
      </c>
    </row>
    <row r="73" spans="1:2" x14ac:dyDescent="0.25">
      <c r="A73" s="126" t="s">
        <v>274</v>
      </c>
      <c r="B73" s="170" t="s">
        <v>373</v>
      </c>
    </row>
    <row r="74" spans="1:2" x14ac:dyDescent="0.25">
      <c r="A74" s="126" t="s">
        <v>275</v>
      </c>
      <c r="B74" s="170" t="s">
        <v>373</v>
      </c>
    </row>
    <row r="75" spans="1:2" x14ac:dyDescent="0.25">
      <c r="A75" s="126" t="s">
        <v>276</v>
      </c>
      <c r="B75" s="170" t="s">
        <v>373</v>
      </c>
    </row>
    <row r="76" spans="1:2" x14ac:dyDescent="0.25">
      <c r="A76" s="126" t="s">
        <v>277</v>
      </c>
      <c r="B76" s="170" t="s">
        <v>373</v>
      </c>
    </row>
    <row r="77" spans="1:2" x14ac:dyDescent="0.25">
      <c r="A77" s="127" t="s">
        <v>278</v>
      </c>
      <c r="B77" s="170" t="s">
        <v>373</v>
      </c>
    </row>
    <row r="79" spans="1:2" x14ac:dyDescent="0.25">
      <c r="A79" s="309" t="s">
        <v>435</v>
      </c>
      <c r="B79" s="309"/>
    </row>
    <row r="80" spans="1:2" x14ac:dyDescent="0.25">
      <c r="A80" s="128"/>
      <c r="B80" s="172"/>
    </row>
    <row r="81" spans="2:2" x14ac:dyDescent="0.25">
      <c r="B81" s="173"/>
    </row>
    <row r="82" spans="2:2" x14ac:dyDescent="0.25">
      <c r="B82" s="174"/>
    </row>
  </sheetData>
  <mergeCells count="10">
    <mergeCell ref="A79:B79"/>
    <mergeCell ref="A15:B15"/>
    <mergeCell ref="A16:B16"/>
    <mergeCell ref="A18:B18"/>
    <mergeCell ref="A12:B12"/>
    <mergeCell ref="A5:B5"/>
    <mergeCell ref="A7:B7"/>
    <mergeCell ref="A9:B9"/>
    <mergeCell ref="A10:B10"/>
    <mergeCell ref="A13:B13"/>
  </mergeCells>
  <phoneticPr fontId="56" type="noConversion"/>
  <pageMargins left="0.70866141732283472" right="0.70866141732283472" top="0.74803149606299213" bottom="0.74803149606299213" header="0.31496062992125984" footer="0.31496062992125984"/>
  <pageSetup paperSize="8" scale="5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2020-05-14T13:43:57Z</cp:lastPrinted>
  <dcterms:created xsi:type="dcterms:W3CDTF">2015-08-16T15:31:05Z</dcterms:created>
  <dcterms:modified xsi:type="dcterms:W3CDTF">2026-08-04T06:03:26Z</dcterms:modified>
</cp:coreProperties>
</file>